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30" yWindow="6240" windowWidth="19440" windowHeight="9045"/>
  </bookViews>
  <sheets>
    <sheet name="Sheet1" sheetId="1" r:id="rId1"/>
  </sheets>
  <definedNames>
    <definedName name="_xlnm._FilterDatabase" localSheetId="0" hidden="1">Sheet1!$A$1:$Q$33</definedName>
    <definedName name="_xlnm.Print_Area" localSheetId="0">Sheet1!$A$1:$R$32</definedName>
    <definedName name="Z_04CD8B8C_580C_4522_A17B_4F10A812105D_.wvu.FilterData" localSheetId="0" hidden="1">Sheet1!$A$1:$Q$32</definedName>
  </definedNames>
  <calcPr calcId="145621"/>
  <customWorkbookViews>
    <customWorkbookView name="Jean-Philippe Kermoal - Personal View" guid="{04CD8B8C-580C-4522-A17B-4F10A812105D}" mergeInterval="0" personalView="1" maximized="1" windowWidth="1916" windowHeight="985" activeSheetId="1" showComments="commIndAndComment"/>
  </customWorkbookViews>
</workbook>
</file>

<file path=xl/calcChain.xml><?xml version="1.0" encoding="utf-8"?>
<calcChain xmlns="http://schemas.openxmlformats.org/spreadsheetml/2006/main">
  <c r="A30" i="1" l="1"/>
  <c r="A31" i="1" s="1"/>
  <c r="A32" i="1" s="1"/>
  <c r="A29" i="1"/>
  <c r="A28" i="1"/>
  <c r="A24" i="1"/>
  <c r="A25" i="1" s="1"/>
  <c r="A26" i="1" s="1"/>
  <c r="A27" i="1" s="1"/>
  <c r="A23" i="1"/>
  <c r="A4" i="1"/>
  <c r="A5" i="1" s="1"/>
  <c r="A6" i="1" s="1"/>
  <c r="A7" i="1" s="1"/>
  <c r="A8" i="1" s="1"/>
  <c r="A9" i="1" s="1"/>
  <c r="A10" i="1" s="1"/>
  <c r="A11" i="1" s="1"/>
  <c r="A12" i="1" s="1"/>
  <c r="A13" i="1" s="1"/>
  <c r="A14" i="1" s="1"/>
  <c r="A15" i="1" s="1"/>
  <c r="A16" i="1" s="1"/>
  <c r="A17" i="1" s="1"/>
  <c r="A18" i="1" s="1"/>
  <c r="A19" i="1" s="1"/>
  <c r="A20" i="1" s="1"/>
  <c r="A21" i="1" s="1"/>
  <c r="A22" i="1" s="1"/>
</calcChain>
</file>

<file path=xl/sharedStrings.xml><?xml version="1.0" encoding="utf-8"?>
<sst xmlns="http://schemas.openxmlformats.org/spreadsheetml/2006/main" count="333" uniqueCount="185">
  <si>
    <t>Class with Srdoc, LS, NWI, officials, structure, ToR, etc.</t>
  </si>
  <si>
    <t>WI Ref &amp; short title</t>
  </si>
  <si>
    <t>Version nb</t>
  </si>
  <si>
    <t>EN</t>
  </si>
  <si>
    <t>JTFEA-6.1</t>
  </si>
  <si>
    <t>Start of work</t>
  </si>
  <si>
    <t>?</t>
  </si>
  <si>
    <t>Early draft</t>
  </si>
  <si>
    <t>1.1.1</t>
  </si>
  <si>
    <t>JTFEA-5</t>
  </si>
  <si>
    <t>Stable draft</t>
  </si>
  <si>
    <t>JTFEA-6</t>
  </si>
  <si>
    <t>JTFEA-7</t>
  </si>
  <si>
    <t xml:space="preserve">(EN 303 084) DEN/ERM-JTFEA-015 
Ground Based Augmentation System (GBAS) VHF ground-air Data Broadcast (VDB); Technical characteristics and methods of measurement for ground-based equipment; Harmonized EN covering the essential requirements of article 3.2 of the R&amp;TTE Directive </t>
  </si>
  <si>
    <t>0.0.1</t>
  </si>
  <si>
    <t>ATTM</t>
  </si>
  <si>
    <t>WG approval</t>
  </si>
  <si>
    <t>Final draft for approval</t>
  </si>
  <si>
    <t>End of Public Enquiry</t>
  </si>
  <si>
    <t>10.2.1</t>
  </si>
  <si>
    <t>MSG</t>
  </si>
  <si>
    <t>BRAN</t>
  </si>
  <si>
    <t>1.2.1</t>
  </si>
  <si>
    <t>TFES-</t>
  </si>
  <si>
    <t>(EN 301 908-14) REN/MSG-TFES-010-14 
IMT cellular networks Harmonized EN covering the essential requirements of article 3.2 of the R&amp;TTE Directive Evolved Universal Terrestrial Radio Access (E-UTRA) Base Stations (BS)</t>
  </si>
  <si>
    <t>6.2.1</t>
  </si>
  <si>
    <t>1.4.1</t>
  </si>
  <si>
    <t>1.3.1</t>
  </si>
  <si>
    <t>TG37-4.1</t>
  </si>
  <si>
    <t>1.2.2</t>
  </si>
  <si>
    <t>TG26-8</t>
  </si>
  <si>
    <t>TG28-1</t>
  </si>
  <si>
    <t>adopt</t>
  </si>
  <si>
    <t>TGUWB-15</t>
  </si>
  <si>
    <t>TGUWB-16</t>
  </si>
  <si>
    <t>(EN 302 065-2) DEN/ERM-TGUWB-017
SRD using UWB for communications purposes; Harmonized EN covering the essential requirements of article 3.2 of the R&amp;TTE Directive;
Part 2: Requirements for UWB location tracking</t>
  </si>
  <si>
    <t>TGUWB-5</t>
  </si>
  <si>
    <t>(EN 302 065-3) DEN/ERM-TGUWB-018
SRDs using Ultra Wide Band technology (UWB) for communications purposes; Harmonized EN covering the essential requirements of article 3.2 of the R&amp;TTE Directive;
Part 3: Requirements for UWB devices for road and rail vehicles</t>
  </si>
  <si>
    <t>TGSRR-4</t>
  </si>
  <si>
    <t>TG11</t>
  </si>
  <si>
    <t>(EN 301 598 ) - White Space Devices (WSD);
Wireless Access Systems operating in the 470 MHz to 790 MHz frequency band;
Harmonized EN covering the essential requirements of article 3.2 of the R&amp;TTE Directive</t>
  </si>
  <si>
    <t>Drafting Stage</t>
  </si>
  <si>
    <t>TG11-10</t>
  </si>
  <si>
    <t>TGDMR-302</t>
  </si>
  <si>
    <t>SE40, FM44</t>
  </si>
  <si>
    <t>TGSRR</t>
  </si>
  <si>
    <t>ETSI technical body</t>
  </si>
  <si>
    <t>JTFEA</t>
  </si>
  <si>
    <t>TFES</t>
  </si>
  <si>
    <t>TGDMR</t>
  </si>
  <si>
    <t>TG37</t>
  </si>
  <si>
    <t>TG26</t>
  </si>
  <si>
    <t>TG28</t>
  </si>
  <si>
    <t>TGUWB</t>
  </si>
  <si>
    <t>SES MARV</t>
  </si>
  <si>
    <t>ECC Groups</t>
  </si>
  <si>
    <t>Comment</t>
  </si>
  <si>
    <t xml:space="preserve">WG SE21 </t>
  </si>
  <si>
    <t>Rec. 74-01</t>
  </si>
  <si>
    <t>SE19</t>
  </si>
  <si>
    <t>SE43, WG FM</t>
  </si>
  <si>
    <t>ECC PT1</t>
  </si>
  <si>
    <t>SE7</t>
  </si>
  <si>
    <t>SE24, SRD-MG</t>
  </si>
  <si>
    <t>Forum Group Maritime</t>
  </si>
  <si>
    <t>ETSI EN 300 328 (ERM TG11) Wideband transmission systems;Data transmission equipment operating in the 2,4 GHz ISM band and using wide band modulation techniques related to table 2.1 in annex 2 of ERC REC 74-01</t>
  </si>
  <si>
    <t xml:space="preserve">Note that in ERM RM - MI/ERM-RM-025  (27-10-2011) deals with An overview of the alignment of ETSI standards with CEPT/ERC Rec. 74-01 will be produced for internal-ETSI consideration. In addition recommendations to enhance the alignment may be developed for consideration by TC ERM and CEPT/ECC-WG SE.  </t>
  </si>
  <si>
    <t>work was on hold --&gt; now EC mandate to ECC to update EC UWB Dec --&gt; work will be resheduled</t>
  </si>
  <si>
    <t>work will start after national vote of version 1.8.1</t>
  </si>
  <si>
    <t>TGSRR-2</t>
  </si>
  <si>
    <t xml:space="preserve">Start of work (2011-11-25) </t>
  </si>
  <si>
    <t xml:space="preserve">Stable draft (2012-03-16) </t>
  </si>
  <si>
    <t xml:space="preserve">Start of Public Enquiry PE 20130122 (2012-09-24) </t>
  </si>
  <si>
    <t xml:space="preserve">Start of Vote V 20121102 (2012-09-03) </t>
  </si>
  <si>
    <t xml:space="preserve">Start of Public Enquiry PE 20121109 (2012-07-12) </t>
  </si>
  <si>
    <t xml:space="preserve">Stable draft (2012-09-06) </t>
  </si>
  <si>
    <t xml:space="preserve">WG approval (2012-12-15) </t>
  </si>
  <si>
    <t xml:space="preserve">Stable draft (2012-09-04) </t>
  </si>
  <si>
    <t xml:space="preserve">Early draft (2012-03-16) </t>
  </si>
  <si>
    <t xml:space="preserve">Stable draft (2012-09-05) </t>
  </si>
  <si>
    <t xml:space="preserve">Early draft (2012-03-12) </t>
  </si>
  <si>
    <t xml:space="preserve">Early draft (2012-03-15) </t>
  </si>
  <si>
    <t>Start of Public Enquiry PE 20121117 (2012-07-20)</t>
  </si>
  <si>
    <t xml:space="preserve">Early draft (2011-10-26) </t>
  </si>
  <si>
    <t xml:space="preserve">Start of work (2012-06-21) </t>
  </si>
  <si>
    <t xml:space="preserve">Early draft (2011-07-20) </t>
  </si>
  <si>
    <t xml:space="preserve">Early draft (2011-07-19) </t>
  </si>
  <si>
    <t xml:space="preserve">Early draft (2012-08-28) </t>
  </si>
  <si>
    <t xml:space="preserve">TB adoption of WI (2012-06-18) </t>
  </si>
  <si>
    <t xml:space="preserve">Start of Public Enquiry PE 20121121 (2012-07-24) </t>
  </si>
  <si>
    <t xml:space="preserve">Early draft (2012-09-24) </t>
  </si>
  <si>
    <r>
      <t>ETSI project number</t>
    </r>
    <r>
      <rPr>
        <sz val="8"/>
        <color rgb="FFFF0000"/>
        <rFont val="Arial"/>
        <family val="2"/>
      </rPr>
      <t xml:space="preserve"> (proposed to be deleted)</t>
    </r>
  </si>
  <si>
    <r>
      <t xml:space="preserve">procedure </t>
    </r>
    <r>
      <rPr>
        <sz val="8"/>
        <color rgb="FFFF0000"/>
        <rFont val="Arial"/>
        <family val="2"/>
      </rPr>
      <t>(proposed to be deleted)</t>
    </r>
  </si>
  <si>
    <r>
      <t xml:space="preserve">Achieved date </t>
    </r>
    <r>
      <rPr>
        <sz val="8"/>
        <color rgb="FFFF0000"/>
        <rFont val="Arial"/>
        <family val="2"/>
      </rPr>
      <t>(to be replaced by "Work Item Schedule" with the URL link)</t>
    </r>
  </si>
  <si>
    <r>
      <t xml:space="preserve">NEXT Status </t>
    </r>
    <r>
      <rPr>
        <sz val="8"/>
        <color rgb="FFFF0000"/>
        <rFont val="Arial"/>
        <family val="2"/>
      </rPr>
      <t>(to be deleted)</t>
    </r>
  </si>
  <si>
    <r>
      <t xml:space="preserve">Target date </t>
    </r>
    <r>
      <rPr>
        <sz val="8"/>
        <color rgb="FFFF0000"/>
        <rFont val="Arial"/>
        <family val="2"/>
      </rPr>
      <t>(to be deleted)</t>
    </r>
  </si>
  <si>
    <r>
      <t xml:space="preserve">PUB plan </t>
    </r>
    <r>
      <rPr>
        <sz val="8"/>
        <color rgb="FFFF0000"/>
        <rFont val="Arial"/>
        <family val="2"/>
      </rPr>
      <t>(to be deleted)</t>
    </r>
  </si>
  <si>
    <r>
      <t xml:space="preserve">As version </t>
    </r>
    <r>
      <rPr>
        <sz val="8"/>
        <color rgb="FFFF0000"/>
        <rFont val="Arial"/>
        <family val="2"/>
      </rPr>
      <t>(to be deleted)</t>
    </r>
  </si>
  <si>
    <r>
      <t xml:space="preserve">Nb id </t>
    </r>
    <r>
      <rPr>
        <sz val="8"/>
        <color rgb="FFFF0000"/>
        <rFont val="Arial"/>
        <family val="2"/>
      </rPr>
      <t>(proposed to be deleted)</t>
    </r>
  </si>
  <si>
    <t>(EN 302 065-1)REN/ERM-TGUWB-016
SRD using UWB technology for communications purposes; Harmonized EN covering the essential requirements of article 3.2 of the R&amp;TTE Directive; 
Part 1: Common technical requirements</t>
  </si>
  <si>
    <t xml:space="preserve">(EN 303 213-5-2) DEN/ERM-JTFEA-005-5-2
Advanced Surface Movement Guidance and Control System (A-SMGCS); 
Part 5: Harmonized EN covering the essential requirements of article 3.2 of the R&amp;TTE Directive for multilateration equipment; 
Sub-part 2: reference and vehicle transmitters </t>
  </si>
  <si>
    <t xml:space="preserve">(EN 301 841-3) DEN/ERM-JTFEA-010
VHF air-ground Digital Link (VDL) Mode 2; Technical characteristics and methods of measurement for ground-based equipment; 
Part 3: Harmonized EN covering the essential requirements of article 3.2 of the R&amp;TTE Directive </t>
  </si>
  <si>
    <t>(EN 300 609-4) PWI_MSG_20110921_1_v1; 
Global System for Mobile communications (GSM); 
Part 4: Harmonized EN for GSM Repeaters covering the essential requirements of article 3.2 of the R&amp;TTE Directive</t>
  </si>
  <si>
    <t xml:space="preserve">(EN 301 908-1) REN/MSG-TFES-010-01  
IMT cellular networks; 
Harmonized EN covering the essential requirements of article 3.2 of the R&amp;TTE Directive; 
Part 1: Introduction and common requirements </t>
  </si>
  <si>
    <t xml:space="preserve">(EN 301 908-2) REN/MSG-TFES-010-02 
IIMT cellular networks; 
Harmonized EN covering the essential requirements of article 3.2 of the R&amp;TTE Directive; 
Part 2: CDMA Direct Spread (UTRA FDD) User Equipment (UE) </t>
  </si>
  <si>
    <t xml:space="preserve">(EN 301 908-3) REN/MSG-TFES-010-03 
IMT cellular networks; 
Harmonized EN covering the essential requirements of article 3.2 of the R&amp;TTE Directive 
Part 3: CDMA Direct Spread (UTRA FDD) Base Stations (BS) </t>
  </si>
  <si>
    <t xml:space="preserve">(EN 301 908-11) REN/MSG-TFES-010-11 
IMT cellular networks; 
Harmonized EN covering the essential requirements of article 3.2 of the R&amp;TTE Directive; 
Part 11: CDMA Direct Spread (UTRA FDD) (Repeaters) </t>
  </si>
  <si>
    <t xml:space="preserve">(EN 301 908-13) REN/MSG-TFES-010-13 
IMT cellular networks; 
Harmonized EN covering the essential requirements of article 3.2 of the R&amp;TTE Directive; 
Part 13: Evolved Universal Terrestrial Radio Access (E-UTRA) User Equipment (UE) </t>
  </si>
  <si>
    <t xml:space="preserve">(EN 301 908-15) REN/MSG-TFES-010-15 
IMT cellular networks; 
Harmonized EN covering the essential requirements of article 3.2 of the R&amp;TTE Directive; 
Part 15: Evolved Universal Terrestrial Radio Access (E-UTRA FDD) (Repeaters) </t>
  </si>
  <si>
    <t xml:space="preserve">(EN 301 908-19) REN/MSG-TFES-010-19 
IMT cellular networks; 
Harmonized EN covering the essential requirements of article 3.2 of the R&amp;TTE Directive; 
Part 19: OFDMA TDD WMAN (Mobile WiMAX) TDD User Equipment (UE) </t>
  </si>
  <si>
    <t xml:space="preserve">(EN 301 908-20) REN/MSG-TFES-010-20 
IMT cellular networks; 
Harmonized EN covering the essential requirements of article 3.2 of the R&amp;TTE Directive; 
Part 20: OFDMA TDD WMAN (Mobile WiMAX) TDD Base Stations (BS) </t>
  </si>
  <si>
    <t xml:space="preserve">(EN 300 296-2) REN/ERM-TGDMR-303; 
Electromagnetic compatibility and Radio spectrum Matters (ERM); 
Land Mobile Service; Radio equipment using integral antennas intended primarily for analogue speech; 
Part 2: Harmonized EN covering the essential requirements of article 3.2 of the R&amp;TTE Directive 
</t>
  </si>
  <si>
    <t>(EN 302 571) REN/ERM-TG37-009; 
Intelligent Transport Systems (ITS); 
Radiocommunications equipment operating in the 5 855 MHz to 5 925 MHz frequency band; 
Harmonized EN covering the essential requirements of article 3.2 of the R&amp;TTE Directive</t>
  </si>
  <si>
    <t xml:space="preserve">(EN 301 025-2) REN/ERM-TG26-101-2; 
Electromagnetic compatibility and Radio spectrum Matters (ERM); 
Maritime Personal Homing Beacon intended for use on the frequency 121,5 MHz for search and rescue purposes only; 
Part 2: Harmonized EN covering the essential requirements of article 3.2 of the R&amp;TTE Directive 
</t>
  </si>
  <si>
    <t xml:space="preserve">(EN 302 885-2) REN/ERM-TG26-104-2; 
Electromagnetic compatibility and Radio spectrum Matters (ERM); 
Portable Very High Frequency (VHF) radiotelephone equipment for the maritime mobile service operating in the VHF bands with integrated handheld class D DSC; 
Part 2: Harmonized EN covering the essential requirements of article 3.2 of the R&amp;TTE Directive 
</t>
  </si>
  <si>
    <t xml:space="preserve">(EN 302 264-2) REN/ERM-TGSRR-62-2 ; 
Electromagnetic compatibility and Radio spectrum Matters (ERM); 
Short Range Devices; Road Transport and Traffic Telematics (RTTT); Short Range Radar equipment operating in the 77 GHz to 81 GHz band; 
Part 2: Harmonized EN covering the essential requirements of article 3.2 of the R&amp;TTE Directive 
</t>
  </si>
  <si>
    <t xml:space="preserve">(EN 302 217-2-2) REN/ATTM-04018;
 Fixed Radio Systems; 
Characteristics and requirements for point-to-point equipment and antennas; 
Part 2-2: Digital systems operating in frequency bands where frequency co-ordination is applied; Harmonized EN covering the essential requirements of article 3.2 of the R&amp;TTE Directive 
</t>
  </si>
  <si>
    <t xml:space="preserve">(EN 301 502) REN/MSG-0006; 
Global System for Mobile communications (GSM); 
Harmonized EN for Base Station Equipment covering the essential requirements of article 3.2 of the R&amp;TTE Directive 
</t>
  </si>
  <si>
    <t>(EN 301 842-5) DEN/ERM-JTFEA-029-5; 
VHF air-ground Digital Link (VDL) Mode 4 radio equipment; Technical characteristics and methods of measurement for ground-based equipment; 
Part 5: Harmonized EN covering the essential requirements of article 3.2 of the R&amp;TTE Directive</t>
  </si>
  <si>
    <t xml:space="preserve">(EN 303 978) DEN/SES-00324 ; 
Satellite Earth Stations and Systems (SES); 
Harmonized EN for Earth Stations on Mobile Platforms (ESOMP) transmitting towards satellites in geostationary orbit in the 27,5 GHz to 30,0 GHz frequency bands covering the essential requirements of article 3.2 of the R&amp;TTE Directive 
</t>
  </si>
  <si>
    <t xml:space="preserve">0.0.1 </t>
  </si>
  <si>
    <t>0.0.9</t>
  </si>
  <si>
    <r>
      <t xml:space="preserve">Current status </t>
    </r>
    <r>
      <rPr>
        <b/>
        <sz val="8"/>
        <color rgb="FFFF0000"/>
        <rFont val="Arial"/>
        <family val="2"/>
      </rPr>
      <t>and Work item schedule</t>
    </r>
  </si>
  <si>
    <t>0.1.3</t>
  </si>
  <si>
    <t>2.0.0</t>
  </si>
  <si>
    <t>10.2.0</t>
  </si>
  <si>
    <t>6.1.1</t>
  </si>
  <si>
    <t>6.0.0</t>
  </si>
  <si>
    <t>1.1.0</t>
  </si>
  <si>
    <t>Related ECC deliverables</t>
  </si>
  <si>
    <t>Scope</t>
  </si>
  <si>
    <t>ICAO VHF Digital Link (VDL)  from 118 MHz to 136.975 MHz</t>
  </si>
  <si>
    <t>VDB ground-air digital broadcast operating in the VHF band (108,000 MHz to 117,975 MHz)</t>
  </si>
  <si>
    <t>Advance Surface Movemant Guidance and Control System (A-SMGCS) ground based multilateration equipment, with radio frequency operation on 1090 MHz and 1030 MHz.</t>
  </si>
  <si>
    <t>Fixed service in multiband from 1.4 GHz to 55 GHz</t>
  </si>
  <si>
    <t>GSM base stations in the 450, 480, 900 and 1800 MHz band</t>
  </si>
  <si>
    <t>Repeater for GSM in the 450, 480, 900 and 1800 MHz band</t>
  </si>
  <si>
    <t xml:space="preserve">user equipment, repeaters and base stations for IMT, falling within the scope of one of the other parts of EN 301 908, except for IMT-2000 FDMA/TDMA (DECT). The present document also covers the corresponding ancillary equipment. </t>
  </si>
  <si>
    <t>Repeaters for IMT-2000 CDMA Direct Spread (UTRA FDD)</t>
  </si>
  <si>
    <t>3.5 BEM activity</t>
  </si>
  <si>
    <t>Repeaters for Evolved Universal Terrestrial Radio Access (E-UTRA) (FDD)</t>
  </si>
  <si>
    <t>equipment with integral antennas, used in angle modulation systems in the land mobile service, operating on radio frequencies between 30 MHz and 1 000 MHz</t>
  </si>
  <si>
    <t>ITS operating in the 5 855 MHz to 5 925 MHz</t>
  </si>
  <si>
    <t>Minimum technical characteristics and methods of measurement required for Maritime Personal Homing Beacon intended for use on the frequency 121,5 MHz for search and rescue purposes only</t>
  </si>
  <si>
    <t xml:space="preserve">(EN 302 961-2) DEN/ERM-TG26-099-2; 
Electromagnetic compatibility and Radio spectrum Matters (ERM);
 Maritime Personal Homing Beacon intended for use on the frequency 121,5 MHz for search and rescue purposes only; 
Part 2: Harmonized EN covering the essential requirements of article 3.2 of the R&amp;TTE Directive 
</t>
  </si>
  <si>
    <t>Portable Very High Frequency (VHF) radiotelephone equipment for the maritime mobile service operating in the VHF bands with integrated handheld class D DSC</t>
  </si>
  <si>
    <t>transmitters and receivers utilizing Ultra WideBand (UWB) technologies and used for location tracking  in 3.1 GHz to 4.8 GHz and  6 GHz to 9 GHz</t>
  </si>
  <si>
    <t xml:space="preserve">transmitters and receivers utilizing Ultra WideBand (UWB) technologies and used for short range communication purposes in 3.1 GHz to 4.8 GHz and  6 GHz to 9 GHz
</t>
  </si>
  <si>
    <t>transmitters and receivers utilizing Ultra WideBand (UWB) technologies and used for short range communication purposes in road and rail vehicles in 3.1 GHz to 4.8 GHz and  6 GHz to 9 GHz</t>
  </si>
  <si>
    <t>TG31</t>
  </si>
  <si>
    <t>An overview of the alignment of ETSI standards with CEPT/ERC Rec. 74-01 will be produced for internal-ETSI consideration. In addition recommendations to enhance the alignment may be developed for consideration by TC ERM and CEPT/ECC-WG SE</t>
  </si>
  <si>
    <t>ERM RM - MI/ERM-RM-025; 
Electromagnetic compatibility and Radio spectrum Matters (ERM) Overview of alignment of ETSI standards with ERC Rec. 74-01</t>
  </si>
  <si>
    <t>(EN 300 330-2) REN/ERM-TG28-0437 
Short Range Devices (SRD); 
Radio equipment in the frequency range 9 kHz to 25 MHz and inductive loop systems in the frequency range 9 kHz to 30 MHz; 
Part 2: Harmonized EN covering the essential requirements of article 3.2 of the R&amp;TTE Directive</t>
  </si>
  <si>
    <t>SRD in the frequency range 9 kHz to 25 MHz and inductive loop systems in the frequency range 9 kHz to 30 MHz</t>
  </si>
  <si>
    <t xml:space="preserve">Early draft (2012-09-13) </t>
  </si>
  <si>
    <t>Revision of EN 300 328 V1.8.1 (REN/ERM-TG11-010)
Wideband transmission systems; 
Data transmission equipment operating in the 2,4 GHz ISM band and using wide band modulation techniques;
Harmonized EN covering the essential requirements of article 3.2 of the R&amp;TTE Directive</t>
  </si>
  <si>
    <t>0.0.3</t>
  </si>
  <si>
    <t>Wide band data transmission equipment (i.e. IEEE 802.11™ RLANs, Bluetooth® wireless technologies, Zigbee™, etc...) operating in the 2,4 GHz ISM band and using wide band modulation techniques</t>
  </si>
  <si>
    <t>Wireless Access Systems (i.e. White Space Devices (WSD)) operating in the 470 MHz to 790 MHz frequency band</t>
  </si>
  <si>
    <t>0.0.7</t>
  </si>
  <si>
    <t>Early draft (2012-09-13)</t>
  </si>
  <si>
    <t xml:space="preserve">(2011-10-27) </t>
  </si>
  <si>
    <t>ERM-RM</t>
  </si>
  <si>
    <t>Short Range Radar equipment operating in the 77 GHz to 81 GHz band</t>
  </si>
  <si>
    <t xml:space="preserve">(EN 301 091-2) REN/ERM-TGSRR-065-2;
Electromagnetic compatibility and Radio spectrum Matters (ERM); 
Short Range Devices; Road Transport and Traffic Telematics (RTTT); Radar equipment operating in the 76 GHz to 77 GHz range; 
Part 2: Harmonized EN covering essential requirements of article 3.2 of the R&amp;TTE Directive </t>
  </si>
  <si>
    <t xml:space="preserve">Radar equipment operating in the 76 GHz to 77 GHz range </t>
  </si>
  <si>
    <t>Earth Stations on Mobile Platforms (ESOMP) transmitting towards satellites in geostationary orbit in the 27,5 GHz to 30,0 GHz frequency bands</t>
  </si>
  <si>
    <t xml:space="preserve">TB adoption of WI (2012-03-15) </t>
  </si>
  <si>
    <t xml:space="preserve">VHF air-ground Digital Link (VDL) </t>
  </si>
  <si>
    <t>ECC/REC/(05)07 and the new ECC/REC/(xx)yy as part of WI_SE19_30</t>
  </si>
  <si>
    <t>none identified</t>
  </si>
  <si>
    <r>
      <t xml:space="preserve">EN 303 213 (JTF Aero/ERM) Advanced Surface Movement Guidance and Control System (A-SMGCS);draft available – related to discussion about table 5.1 in annex 5 of ERC REC 74-01
</t>
    </r>
    <r>
      <rPr>
        <sz val="8"/>
        <color rgb="FFFF0000"/>
        <rFont val="Arial"/>
        <family val="2"/>
      </rPr>
      <t>ECC/DEC/(06)04 on the harmonised conditions for devices using Ultra-Wideband (UWB) technology in bands below 10.6 GHz</t>
    </r>
    <r>
      <rPr>
        <sz val="8"/>
        <rFont val="Arial"/>
        <family val="2"/>
      </rPr>
      <t xml:space="preserve">  (Pas trop sur pour cette ref)</t>
    </r>
  </si>
  <si>
    <t>None identified</t>
  </si>
  <si>
    <t xml:space="preserve">ECC Report 146 </t>
  </si>
  <si>
    <t>ECC Report 159, draft ECC Reports 185 and 186</t>
  </si>
  <si>
    <t>[Draft]ECC DEC(13)AA (in PC) , ECC DEC(05)01 (Rev in PC), [draft] ECC Report 184 (for PC)</t>
  </si>
  <si>
    <t>Rec 70-03 (Annex 5), ECC DEC(02)01</t>
  </si>
  <si>
    <t>Rec 70-03 (Annex 5), ECC DEC(04)03</t>
  </si>
  <si>
    <t>ECC DEC(06)04 (Amended December 2011)</t>
  </si>
  <si>
    <t>ECC DEC(06)04 (Amended December 2011), ECC REC(11)09, ECC REC(11)10, ECC Report 170</t>
  </si>
  <si>
    <t>Rec 70-03, Work item SE24_45</t>
  </si>
  <si>
    <t>ECC PT1, SE21</t>
  </si>
  <si>
    <t>Rec 74-01</t>
  </si>
  <si>
    <t>Covers mainly the spurious emission levels</t>
  </si>
  <si>
    <t>ECC DEC(08)01, ECC REC(08)01, ECC Report 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</si>
</sst>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5" x14ac:knownFonts="1">
    <font>
      <sz val="11"/>
      <color theme="1"/>
      <name val="Calibri"/>
      <family val="2"/>
      <scheme val="minor"/>
    </font>
    <font>
      <sz val="10"/>
      <color indexed="8"/>
      <name val="Arial"/>
      <family val="2"/>
    </font>
    <font>
      <sz val="8"/>
      <color indexed="8"/>
      <name val="Arial"/>
      <family val="2"/>
    </font>
    <font>
      <b/>
      <sz val="8"/>
      <color indexed="8"/>
      <name val="Arial"/>
      <family val="2"/>
    </font>
    <font>
      <sz val="8"/>
      <name val="Arial"/>
      <family val="2"/>
    </font>
    <font>
      <u/>
      <sz val="10"/>
      <color indexed="12"/>
      <name val="Arial"/>
      <family val="2"/>
    </font>
    <font>
      <b/>
      <sz val="8"/>
      <name val="Arial"/>
      <family val="2"/>
    </font>
    <font>
      <sz val="10"/>
      <name val="Arial"/>
      <family val="2"/>
    </font>
    <font>
      <u/>
      <sz val="8"/>
      <name val="Arial"/>
      <family val="2"/>
    </font>
    <font>
      <sz val="11"/>
      <color theme="1"/>
      <name val="Arial"/>
      <family val="2"/>
    </font>
    <font>
      <sz val="11"/>
      <name val="Arial"/>
      <family val="2"/>
    </font>
    <font>
      <u/>
      <sz val="8"/>
      <color indexed="12"/>
      <name val="Arial"/>
      <family val="2"/>
    </font>
    <font>
      <sz val="8"/>
      <color rgb="FFFF0000"/>
      <name val="Arial"/>
      <family val="2"/>
    </font>
    <font>
      <b/>
      <sz val="8"/>
      <color rgb="FFFF0000"/>
      <name val="Arial"/>
      <family val="2"/>
    </font>
    <font>
      <sz val="8"/>
      <color theme="1"/>
      <name val="Calibri"/>
      <family val="2"/>
      <scheme val="minor"/>
    </font>
  </fonts>
  <fills count="7">
    <fill>
      <patternFill patternType="none"/>
    </fill>
    <fill>
      <patternFill patternType="gray125"/>
    </fill>
    <fill>
      <patternFill patternType="solid">
        <fgColor indexed="44"/>
        <bgColor indexed="0"/>
      </patternFill>
    </fill>
    <fill>
      <patternFill patternType="solid">
        <fgColor indexed="22"/>
        <bgColor indexed="0"/>
      </patternFill>
    </fill>
    <fill>
      <patternFill patternType="solid">
        <fgColor indexed="22"/>
        <bgColor indexed="64"/>
      </patternFill>
    </fill>
    <fill>
      <patternFill patternType="solid">
        <fgColor rgb="FFFF00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thin">
        <color indexed="64"/>
      </left>
      <right/>
      <top/>
      <bottom/>
      <diagonal/>
    </border>
    <border>
      <left/>
      <right/>
      <top style="thin">
        <color indexed="64"/>
      </top>
      <bottom style="thin">
        <color indexed="64"/>
      </bottom>
      <diagonal/>
    </border>
  </borders>
  <cellStyleXfs count="4">
    <xf numFmtId="0" fontId="0" fillId="0" borderId="0"/>
    <xf numFmtId="0" fontId="1" fillId="0" borderId="0"/>
    <xf numFmtId="0" fontId="5" fillId="0" borderId="0" applyNumberFormat="0" applyFill="0" applyBorder="0" applyAlignment="0" applyProtection="0">
      <alignment vertical="top"/>
      <protection locked="0"/>
    </xf>
    <xf numFmtId="0" fontId="7" fillId="0" borderId="0"/>
  </cellStyleXfs>
  <cellXfs count="79">
    <xf numFmtId="0" fontId="0" fillId="0" borderId="0" xfId="0"/>
    <xf numFmtId="0" fontId="4" fillId="0" borderId="0" xfId="0" applyFont="1" applyAlignment="1">
      <alignment vertical="top"/>
    </xf>
    <xf numFmtId="164" fontId="4" fillId="0" borderId="1" xfId="1" applyNumberFormat="1" applyFont="1" applyFill="1" applyBorder="1" applyAlignment="1">
      <alignment horizontal="center" vertical="center" wrapText="1"/>
    </xf>
    <xf numFmtId="0" fontId="0" fillId="0" borderId="0" xfId="0" applyAlignment="1">
      <alignment wrapText="1"/>
    </xf>
    <xf numFmtId="0" fontId="2" fillId="2" borderId="4" xfId="1" applyFont="1" applyFill="1" applyBorder="1" applyAlignment="1">
      <alignment horizontal="left" vertical="top" wrapText="1"/>
    </xf>
    <xf numFmtId="164" fontId="2" fillId="3" borderId="2" xfId="1" applyNumberFormat="1" applyFont="1" applyFill="1" applyBorder="1" applyAlignment="1">
      <alignment horizontal="center" vertical="top" wrapText="1"/>
    </xf>
    <xf numFmtId="0" fontId="4" fillId="0" borderId="1" xfId="0" applyFont="1" applyFill="1" applyBorder="1" applyAlignment="1">
      <alignment wrapText="1"/>
    </xf>
    <xf numFmtId="0" fontId="4" fillId="0" borderId="1" xfId="0" applyFont="1" applyFill="1" applyBorder="1" applyAlignment="1">
      <alignment horizontal="left" vertical="center" wrapText="1"/>
    </xf>
    <xf numFmtId="0" fontId="0" fillId="0" borderId="0" xfId="0" applyFill="1"/>
    <xf numFmtId="0" fontId="4" fillId="0" borderId="1" xfId="0" applyFont="1" applyFill="1" applyBorder="1" applyAlignment="1">
      <alignment vertical="center" wrapText="1"/>
    </xf>
    <xf numFmtId="0" fontId="4" fillId="0" borderId="1" xfId="1" applyFont="1" applyFill="1" applyBorder="1" applyAlignment="1">
      <alignment horizontal="center" vertical="center" wrapText="1"/>
    </xf>
    <xf numFmtId="14" fontId="4" fillId="0" borderId="1" xfId="1" applyNumberFormat="1" applyFont="1" applyFill="1" applyBorder="1" applyAlignment="1">
      <alignment horizontal="center" vertical="center" wrapText="1"/>
    </xf>
    <xf numFmtId="0" fontId="4" fillId="0" borderId="1" xfId="0" applyFont="1" applyFill="1" applyBorder="1"/>
    <xf numFmtId="0" fontId="4" fillId="0" borderId="1" xfId="0" applyFont="1" applyFill="1" applyBorder="1" applyAlignment="1">
      <alignment vertical="center"/>
    </xf>
    <xf numFmtId="0" fontId="9" fillId="0" borderId="0" xfId="0" applyFont="1"/>
    <xf numFmtId="0" fontId="6" fillId="0" borderId="1" xfId="1" applyFont="1" applyFill="1" applyBorder="1" applyAlignment="1">
      <alignment horizontal="center" vertical="center" wrapText="1"/>
    </xf>
    <xf numFmtId="0" fontId="8" fillId="0" borderId="1" xfId="2" applyFont="1" applyFill="1" applyBorder="1" applyAlignment="1" applyProtection="1">
      <alignment vertical="center" wrapText="1"/>
    </xf>
    <xf numFmtId="0" fontId="2" fillId="2" borderId="3" xfId="1" applyFont="1" applyFill="1" applyBorder="1" applyAlignment="1">
      <alignment horizontal="left" vertical="top" wrapText="1"/>
    </xf>
    <xf numFmtId="0" fontId="3" fillId="3" borderId="0" xfId="1" applyFont="1" applyFill="1" applyBorder="1" applyAlignment="1">
      <alignment horizontal="center" vertical="top" wrapText="1"/>
    </xf>
    <xf numFmtId="164" fontId="2" fillId="2" borderId="0" xfId="1" applyNumberFormat="1" applyFont="1" applyFill="1" applyBorder="1" applyAlignment="1">
      <alignment horizontal="center" vertical="top" wrapText="1"/>
    </xf>
    <xf numFmtId="0" fontId="3" fillId="4" borderId="5" xfId="1" applyFont="1" applyFill="1" applyBorder="1" applyAlignment="1">
      <alignment horizontal="center" vertical="top" wrapText="1"/>
    </xf>
    <xf numFmtId="0" fontId="2" fillId="3" borderId="0" xfId="1" applyFont="1" applyFill="1" applyBorder="1" applyAlignment="1">
      <alignment horizontal="center" vertical="center" wrapText="1"/>
    </xf>
    <xf numFmtId="164" fontId="2" fillId="3" borderId="5" xfId="1" applyNumberFormat="1" applyFont="1" applyFill="1" applyBorder="1" applyAlignment="1">
      <alignment horizontal="center" vertical="center" wrapText="1"/>
    </xf>
    <xf numFmtId="164" fontId="2" fillId="3" borderId="6" xfId="1" applyNumberFormat="1" applyFont="1" applyFill="1" applyBorder="1" applyAlignment="1">
      <alignment horizontal="center" vertical="top" wrapText="1"/>
    </xf>
    <xf numFmtId="0" fontId="4" fillId="4" borderId="5" xfId="0" applyFont="1" applyFill="1" applyBorder="1" applyAlignment="1">
      <alignment horizontal="center" vertical="top" wrapText="1"/>
    </xf>
    <xf numFmtId="0" fontId="4" fillId="0" borderId="1" xfId="3" applyFont="1" applyFill="1" applyBorder="1" applyAlignment="1">
      <alignment horizontal="left" vertical="center"/>
    </xf>
    <xf numFmtId="0" fontId="8" fillId="0" borderId="1" xfId="2" applyFont="1" applyFill="1" applyBorder="1" applyAlignment="1" applyProtection="1">
      <alignment wrapText="1"/>
    </xf>
    <xf numFmtId="0" fontId="8" fillId="0" borderId="1" xfId="2" applyFont="1" applyFill="1" applyBorder="1" applyAlignment="1" applyProtection="1">
      <alignment horizontal="left" vertical="center" wrapText="1"/>
    </xf>
    <xf numFmtId="0" fontId="4" fillId="0" borderId="1" xfId="0" applyFont="1" applyFill="1" applyBorder="1" applyAlignment="1">
      <alignment horizontal="left" wrapText="1"/>
    </xf>
    <xf numFmtId="0" fontId="4" fillId="0" borderId="1" xfId="2" applyFont="1" applyFill="1" applyBorder="1" applyAlignment="1" applyProtection="1">
      <alignment vertical="center" wrapText="1"/>
    </xf>
    <xf numFmtId="0" fontId="8" fillId="0" borderId="1" xfId="2" applyFont="1" applyFill="1" applyBorder="1" applyAlignment="1" applyProtection="1"/>
    <xf numFmtId="0" fontId="10" fillId="0" borderId="0" xfId="0" applyFont="1"/>
    <xf numFmtId="0" fontId="11" fillId="0" borderId="7" xfId="2" applyFont="1" applyFill="1" applyBorder="1" applyAlignment="1" applyProtection="1">
      <alignment vertical="center" wrapText="1"/>
    </xf>
    <xf numFmtId="0" fontId="11" fillId="0" borderId="0" xfId="2" applyFont="1" applyFill="1" applyBorder="1" applyAlignment="1" applyProtection="1">
      <alignment vertical="center" wrapText="1"/>
    </xf>
    <xf numFmtId="0" fontId="4" fillId="0" borderId="0" xfId="0" applyFont="1" applyFill="1" applyBorder="1" applyAlignment="1">
      <alignment vertical="center" wrapText="1"/>
    </xf>
    <xf numFmtId="0" fontId="11" fillId="0" borderId="0" xfId="2" applyFont="1" applyFill="1" applyBorder="1" applyAlignment="1" applyProtection="1">
      <alignment vertical="center"/>
    </xf>
    <xf numFmtId="0" fontId="0" fillId="0" borderId="0" xfId="0" applyFill="1" applyBorder="1"/>
    <xf numFmtId="0" fontId="0" fillId="0" borderId="0" xfId="0" applyFill="1" applyBorder="1" applyAlignment="1">
      <alignment wrapText="1"/>
    </xf>
    <xf numFmtId="0" fontId="4" fillId="0" borderId="0" xfId="0" applyFont="1" applyFill="1" applyBorder="1" applyAlignment="1">
      <alignment vertical="center"/>
    </xf>
    <xf numFmtId="49" fontId="4" fillId="0" borderId="0" xfId="0" applyNumberFormat="1"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0" xfId="2" applyFont="1" applyFill="1" applyBorder="1" applyAlignment="1" applyProtection="1">
      <alignment vertical="center" wrapText="1"/>
    </xf>
    <xf numFmtId="49" fontId="4" fillId="0" borderId="0" xfId="0" applyNumberFormat="1" applyFont="1" applyFill="1" applyBorder="1" applyAlignment="1">
      <alignment horizontal="left" vertical="center"/>
    </xf>
    <xf numFmtId="0" fontId="4" fillId="0" borderId="0" xfId="0" applyFont="1" applyFill="1" applyBorder="1" applyAlignment="1">
      <alignment horizontal="left" vertical="center"/>
    </xf>
    <xf numFmtId="0" fontId="11" fillId="0" borderId="0" xfId="2" applyFont="1" applyFill="1" applyBorder="1" applyAlignment="1" applyProtection="1">
      <alignment horizontal="left" vertical="center" wrapText="1"/>
    </xf>
    <xf numFmtId="0" fontId="4" fillId="0" borderId="2" xfId="0" applyFont="1" applyBorder="1" applyAlignment="1">
      <alignment wrapText="1"/>
    </xf>
    <xf numFmtId="0" fontId="2" fillId="2" borderId="3" xfId="1" applyFont="1" applyFill="1" applyBorder="1" applyAlignment="1">
      <alignment horizontal="center" vertical="center" wrapText="1"/>
    </xf>
    <xf numFmtId="0" fontId="0" fillId="0" borderId="0" xfId="0" applyAlignment="1">
      <alignment vertical="center"/>
    </xf>
    <xf numFmtId="0" fontId="0" fillId="0" borderId="0" xfId="0" applyFill="1" applyBorder="1" applyAlignment="1">
      <alignment vertical="center"/>
    </xf>
    <xf numFmtId="14" fontId="4" fillId="6" borderId="1" xfId="1" applyNumberFormat="1" applyFont="1" applyFill="1" applyBorder="1" applyAlignment="1">
      <alignment horizontal="center" vertical="center" wrapText="1"/>
    </xf>
    <xf numFmtId="0" fontId="4" fillId="6" borderId="1" xfId="0" applyFont="1" applyFill="1" applyBorder="1" applyAlignment="1">
      <alignment horizontal="left" vertical="center" wrapText="1"/>
    </xf>
    <xf numFmtId="0" fontId="11" fillId="6" borderId="1" xfId="2" applyFont="1" applyFill="1" applyBorder="1" applyAlignment="1" applyProtection="1">
      <alignment vertical="center" wrapText="1"/>
    </xf>
    <xf numFmtId="0" fontId="6" fillId="6" borderId="1" xfId="1" applyFont="1" applyFill="1" applyBorder="1" applyAlignment="1">
      <alignment horizontal="center" vertical="center" wrapText="1"/>
    </xf>
    <xf numFmtId="164" fontId="4" fillId="6" borderId="1" xfId="1" applyNumberFormat="1" applyFont="1" applyFill="1" applyBorder="1" applyAlignment="1">
      <alignment horizontal="center" vertical="center" wrapText="1"/>
    </xf>
    <xf numFmtId="0" fontId="4" fillId="6" borderId="1" xfId="1" applyFont="1" applyFill="1" applyBorder="1" applyAlignment="1">
      <alignment horizontal="center" vertical="center" wrapText="1"/>
    </xf>
    <xf numFmtId="0" fontId="4" fillId="6" borderId="1" xfId="0" applyFont="1" applyFill="1" applyBorder="1" applyAlignment="1">
      <alignment vertical="center" wrapText="1"/>
    </xf>
    <xf numFmtId="0" fontId="4" fillId="6" borderId="1" xfId="0" applyFont="1" applyFill="1" applyBorder="1" applyAlignment="1">
      <alignment wrapText="1"/>
    </xf>
    <xf numFmtId="0" fontId="0" fillId="6" borderId="0" xfId="0" applyFill="1"/>
    <xf numFmtId="0" fontId="4" fillId="6" borderId="1" xfId="0" applyFont="1" applyFill="1" applyBorder="1" applyAlignment="1">
      <alignment vertical="center"/>
    </xf>
    <xf numFmtId="0" fontId="14" fillId="0" borderId="0" xfId="0" applyFont="1"/>
    <xf numFmtId="0" fontId="14" fillId="0" borderId="0" xfId="0" applyFont="1" applyFill="1" applyBorder="1"/>
    <xf numFmtId="0" fontId="4" fillId="6" borderId="1" xfId="0" applyFont="1" applyFill="1" applyBorder="1"/>
    <xf numFmtId="14" fontId="4" fillId="6" borderId="1" xfId="0" applyNumberFormat="1" applyFont="1" applyFill="1" applyBorder="1"/>
    <xf numFmtId="0" fontId="6" fillId="6" borderId="1" xfId="0" applyFont="1" applyFill="1" applyBorder="1" applyAlignment="1">
      <alignment wrapText="1"/>
    </xf>
    <xf numFmtId="0" fontId="11" fillId="0" borderId="1" xfId="2" applyFont="1" applyFill="1" applyBorder="1" applyAlignment="1" applyProtection="1">
      <alignment horizontal="center" vertical="center" wrapText="1"/>
    </xf>
    <xf numFmtId="0" fontId="5" fillId="0" borderId="1" xfId="2" applyFill="1" applyBorder="1" applyAlignment="1" applyProtection="1">
      <alignment horizontal="center" vertical="center" wrapText="1"/>
    </xf>
    <xf numFmtId="0" fontId="11" fillId="0" borderId="1" xfId="2" applyFont="1" applyFill="1" applyBorder="1" applyAlignment="1" applyProtection="1">
      <alignment wrapText="1"/>
    </xf>
    <xf numFmtId="0" fontId="4" fillId="0" borderId="1" xfId="0" applyFont="1" applyFill="1" applyBorder="1" applyAlignment="1">
      <alignment horizontal="left" vertical="center"/>
    </xf>
    <xf numFmtId="0" fontId="11" fillId="0" borderId="0" xfId="2" applyFont="1" applyFill="1" applyAlignment="1" applyProtection="1">
      <alignment vertical="center" wrapText="1"/>
    </xf>
    <xf numFmtId="0" fontId="4" fillId="4" borderId="0" xfId="0" applyFont="1" applyFill="1" applyBorder="1" applyAlignment="1">
      <alignment horizontal="center" wrapText="1"/>
    </xf>
    <xf numFmtId="14" fontId="4" fillId="0" borderId="1" xfId="1" applyNumberFormat="1" applyFont="1" applyFill="1" applyBorder="1" applyAlignment="1">
      <alignment horizontal="center" wrapText="1"/>
    </xf>
    <xf numFmtId="14" fontId="4" fillId="5" borderId="1" xfId="1" applyNumberFormat="1" applyFont="1" applyFill="1" applyBorder="1" applyAlignment="1">
      <alignment horizontal="center" wrapText="1"/>
    </xf>
    <xf numFmtId="14" fontId="4" fillId="6" borderId="1" xfId="1" applyNumberFormat="1" applyFont="1" applyFill="1" applyBorder="1" applyAlignment="1">
      <alignment horizontal="center" wrapText="1"/>
    </xf>
    <xf numFmtId="0" fontId="4" fillId="6" borderId="1" xfId="0" applyFont="1" applyFill="1" applyBorder="1" applyAlignment="1">
      <alignment horizontal="center" wrapText="1"/>
    </xf>
    <xf numFmtId="0" fontId="0" fillId="0" borderId="0" xfId="0" applyAlignment="1">
      <alignment horizontal="center"/>
    </xf>
    <xf numFmtId="0" fontId="0" fillId="0" borderId="0" xfId="0" applyFill="1" applyBorder="1" applyAlignment="1">
      <alignment horizontal="center"/>
    </xf>
    <xf numFmtId="0" fontId="11" fillId="0" borderId="1" xfId="2" applyFont="1" applyFill="1" applyBorder="1" applyAlignment="1" applyProtection="1">
      <alignment vertical="center" wrapText="1"/>
    </xf>
    <xf numFmtId="0" fontId="4" fillId="6" borderId="1" xfId="0" applyFont="1" applyFill="1" applyBorder="1" applyAlignment="1">
      <alignment vertical="top" wrapText="1"/>
    </xf>
    <xf numFmtId="0" fontId="4" fillId="0" borderId="1" xfId="0" applyFont="1" applyFill="1" applyBorder="1" applyAlignment="1">
      <alignment vertical="top" wrapText="1"/>
    </xf>
  </cellXfs>
  <cellStyles count="4">
    <cellStyle name="Hyperlink" xfId="2" builtinId="8"/>
    <cellStyle name="Normal" xfId="0" builtinId="0"/>
    <cellStyle name="Normal 2" xfId="3"/>
    <cellStyle name="Normal_Sheet1" xfId="1"/>
  </cellStyles>
  <dxfs count="11">
    <dxf>
      <font>
        <b val="0"/>
        <i val="0"/>
        <strike/>
        <color indexed="55"/>
        <name val="Cambria"/>
        <scheme val="none"/>
      </font>
    </dxf>
    <dxf>
      <font>
        <b val="0"/>
        <i val="0"/>
        <strike/>
        <color indexed="55"/>
        <name val="Cambria"/>
        <scheme val="none"/>
      </font>
    </dxf>
    <dxf>
      <font>
        <b val="0"/>
        <i val="0"/>
        <strike/>
        <color indexed="55"/>
        <name val="Cambria"/>
        <scheme val="none"/>
      </font>
    </dxf>
    <dxf>
      <font>
        <strike/>
        <color indexed="23"/>
      </font>
    </dxf>
    <dxf>
      <font>
        <strike/>
        <color indexed="23"/>
      </font>
    </dxf>
    <dxf>
      <font>
        <strike/>
        <color indexed="23"/>
      </font>
    </dxf>
    <dxf>
      <font>
        <b val="0"/>
        <i val="0"/>
        <strike/>
        <color indexed="55"/>
        <name val="Cambria"/>
        <scheme val="none"/>
      </font>
    </dxf>
    <dxf>
      <fill>
        <patternFill>
          <bgColor indexed="57"/>
        </patternFill>
      </fill>
    </dxf>
    <dxf>
      <fill>
        <patternFill>
          <bgColor indexed="42"/>
        </patternFill>
      </fill>
    </dxf>
    <dxf>
      <fill>
        <patternFill>
          <bgColor indexed="49"/>
        </patternFill>
      </fill>
    </dxf>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ebapp.etsi.org/WorkProgram/Report_WorkItem.asp?WKI_ID=37792" TargetMode="External"/><Relationship Id="rId18" Type="http://schemas.openxmlformats.org/officeDocument/2006/relationships/hyperlink" Target="http://webapp.etsi.org/WorkProgram/Report_WorkItem.asp?WKI_ID=38361" TargetMode="External"/><Relationship Id="rId26" Type="http://schemas.openxmlformats.org/officeDocument/2006/relationships/hyperlink" Target="http://webapp.etsi.org/WorkProgram/Report_WorkItem.asp?WKI_ID=39512" TargetMode="External"/><Relationship Id="rId39" Type="http://schemas.openxmlformats.org/officeDocument/2006/relationships/hyperlink" Target="http://webapp.etsi.org/workProgram/Report_Schedule.asp?WKI_ID=37794" TargetMode="External"/><Relationship Id="rId21" Type="http://schemas.openxmlformats.org/officeDocument/2006/relationships/hyperlink" Target="http://webapp.etsi.org/WorkProgram/Report_WorkItem.asp?WKI_ID=35102" TargetMode="External"/><Relationship Id="rId34" Type="http://schemas.openxmlformats.org/officeDocument/2006/relationships/hyperlink" Target="http://webapp.etsi.org/workProgram/Report_Schedule.asp?WKI_ID=34195" TargetMode="External"/><Relationship Id="rId42" Type="http://schemas.openxmlformats.org/officeDocument/2006/relationships/hyperlink" Target="http://webapp.etsi.org/workProgram/Report_Schedule.asp?WKI_ID=37795" TargetMode="External"/><Relationship Id="rId47" Type="http://schemas.openxmlformats.org/officeDocument/2006/relationships/hyperlink" Target="http://webapp.etsi.org/workProgram/Report_Schedule.asp?WKI_ID=31414" TargetMode="External"/><Relationship Id="rId50" Type="http://schemas.openxmlformats.org/officeDocument/2006/relationships/hyperlink" Target="http://webapp.etsi.org/workProgram/Report_Schedule.asp?WKI_ID=39515" TargetMode="External"/><Relationship Id="rId55" Type="http://schemas.openxmlformats.org/officeDocument/2006/relationships/hyperlink" Target="http://webapp.etsi.org/workProgram/Report_Schedule.asp?WKI_ID=39434" TargetMode="External"/><Relationship Id="rId63" Type="http://schemas.openxmlformats.org/officeDocument/2006/relationships/hyperlink" Target="http://webapp.etsi.org/workProgram/Report_Schedule.asp?WKI_ID=30874" TargetMode="External"/><Relationship Id="rId7" Type="http://schemas.openxmlformats.org/officeDocument/2006/relationships/hyperlink" Target="http://webapp.etsi.org/WorkProgram/Report_WorkItem.asp?WKI_ID=37689" TargetMode="External"/><Relationship Id="rId2" Type="http://schemas.openxmlformats.org/officeDocument/2006/relationships/hyperlink" Target="http://webapp.etsi.org/WorkProgram/Report_WorkItem.asp?WKI_ID=33509" TargetMode="External"/><Relationship Id="rId16" Type="http://schemas.openxmlformats.org/officeDocument/2006/relationships/hyperlink" Target="http://webapp.etsi.org/WorkProgram/Report_WorkItem.asp?WKI_ID=37795" TargetMode="External"/><Relationship Id="rId20" Type="http://schemas.openxmlformats.org/officeDocument/2006/relationships/hyperlink" Target="http://webapp.etsi.org/WorkProgram/Report_WorkItem.asp?WKI_ID=34709" TargetMode="External"/><Relationship Id="rId29" Type="http://schemas.openxmlformats.org/officeDocument/2006/relationships/hyperlink" Target="http://webapp.etsi.org/WorkProgram/Report_WorkItem.asp?WKI_ID=39515" TargetMode="External"/><Relationship Id="rId41" Type="http://schemas.openxmlformats.org/officeDocument/2006/relationships/hyperlink" Target="http://webapp.etsi.org/workProgram/Report_Schedule.asp?WKI_ID=37790" TargetMode="External"/><Relationship Id="rId54" Type="http://schemas.openxmlformats.org/officeDocument/2006/relationships/hyperlink" Target="http://webapp.etsi.org/workProgram/Report_Schedule.asp?WKI_ID=39436" TargetMode="External"/><Relationship Id="rId62" Type="http://schemas.openxmlformats.org/officeDocument/2006/relationships/hyperlink" Target="http://webapp.etsi.org/WorkProgram/Report_WorkItem.asp?WKI_ID=30874" TargetMode="External"/><Relationship Id="rId1" Type="http://schemas.openxmlformats.org/officeDocument/2006/relationships/printerSettings" Target="../printerSettings/printerSettings1.bin"/><Relationship Id="rId6" Type="http://schemas.openxmlformats.org/officeDocument/2006/relationships/hyperlink" Target="http://webapp.etsi.org/WorkProgram/Report_WorkItem.asp?WKI_ID=34195" TargetMode="External"/><Relationship Id="rId11" Type="http://schemas.openxmlformats.org/officeDocument/2006/relationships/hyperlink" Target="http://webapp.etsi.org/WorkProgram/Report_WorkItem.asp?WKI_ID=37790" TargetMode="External"/><Relationship Id="rId24" Type="http://schemas.openxmlformats.org/officeDocument/2006/relationships/hyperlink" Target="http://webapp.etsi.org/WorkProgram/Report_WorkItem.asp?WKI_ID=37114&amp;curItemNr=3&amp;totalNrItems=89&amp;optDisplay=89&amp;qSORT=HIGHVERSION&amp;qETSI_ALL=&amp;SearchPage=TRUE&amp;qETSI_STANDARD_TYPE=%27EN%27&amp;qINCLUDE_SUB_TB=True&amp;qINCLUDE_MOVED_ON=&amp;qMILESTONE=2&amp;qSTOP_FLG=&amp;qKEYWORD_BOOLEAN=&amp;qSTOPPING_OUTDATED=&amp;butSimple=Search&amp;includeNonActiveTB=FALSE&amp;includeSubProjectCode=&amp;qREPORT_TYPE=SUMMARY" TargetMode="External"/><Relationship Id="rId32" Type="http://schemas.openxmlformats.org/officeDocument/2006/relationships/hyperlink" Target="http://webapp.etsi.org/workProgram/Report_Schedule.asp?WKI_ID=37832" TargetMode="External"/><Relationship Id="rId37" Type="http://schemas.openxmlformats.org/officeDocument/2006/relationships/hyperlink" Target="http://webapp.etsi.org/workProgram/Report_Schedule.asp?WKI_ID=37793" TargetMode="External"/><Relationship Id="rId40" Type="http://schemas.openxmlformats.org/officeDocument/2006/relationships/hyperlink" Target="http://webapp.etsi.org/workProgram/Report_Schedule.asp?WKI_ID=37791" TargetMode="External"/><Relationship Id="rId45" Type="http://schemas.openxmlformats.org/officeDocument/2006/relationships/hyperlink" Target="http://webapp.etsi.org/workProgram/Report_Schedule.asp?WKI_ID=37797" TargetMode="External"/><Relationship Id="rId53" Type="http://schemas.openxmlformats.org/officeDocument/2006/relationships/hyperlink" Target="http://webapp.etsi.org/workProgram/Report_Schedule.asp?WKI_ID=35103" TargetMode="External"/><Relationship Id="rId58" Type="http://schemas.openxmlformats.org/officeDocument/2006/relationships/hyperlink" Target="http://webapp.etsi.org/WorkProgram/Report_WorkItem.asp?WKI_ID=38391" TargetMode="External"/><Relationship Id="rId66" Type="http://schemas.openxmlformats.org/officeDocument/2006/relationships/printerSettings" Target="../printerSettings/printerSettings2.bin"/><Relationship Id="rId5" Type="http://schemas.openxmlformats.org/officeDocument/2006/relationships/hyperlink" Target="http://webapp.etsi.org/WorkProgram/Report_WorkItem.asp?WKI_ID=38344" TargetMode="External"/><Relationship Id="rId15" Type="http://schemas.openxmlformats.org/officeDocument/2006/relationships/hyperlink" Target="http://webapp.etsi.org/WorkProgram/Report_WorkItem.asp?WKI_ID=37794" TargetMode="External"/><Relationship Id="rId23" Type="http://schemas.openxmlformats.org/officeDocument/2006/relationships/hyperlink" Target="http://webapp.etsi.org/WorkProgram/Report_WorkItem.asp?WKI_ID=35758" TargetMode="External"/><Relationship Id="rId28" Type="http://schemas.openxmlformats.org/officeDocument/2006/relationships/hyperlink" Target="http://webapp.etsi.org/WorkProgram/Report_WorkItem.asp?WKI_ID=39436" TargetMode="External"/><Relationship Id="rId36" Type="http://schemas.openxmlformats.org/officeDocument/2006/relationships/hyperlink" Target="http://webapp.etsi.org/workProgram/Report_Schedule.asp?WKI_ID=37834" TargetMode="External"/><Relationship Id="rId49" Type="http://schemas.openxmlformats.org/officeDocument/2006/relationships/hyperlink" Target="http://webapp.etsi.org/workProgram/Report_Schedule.asp?WKI_ID=39512" TargetMode="External"/><Relationship Id="rId57" Type="http://schemas.openxmlformats.org/officeDocument/2006/relationships/hyperlink" Target="http://webapp.etsi.org/WorkProgram/Report_WorkItem.asp?WKI_ID=39276" TargetMode="External"/><Relationship Id="rId61" Type="http://schemas.openxmlformats.org/officeDocument/2006/relationships/hyperlink" Target="http://webapp.etsi.org/workProgram/Report_Schedule.asp?WKI_ID=38857" TargetMode="External"/><Relationship Id="rId10" Type="http://schemas.openxmlformats.org/officeDocument/2006/relationships/hyperlink" Target="http://webapp.etsi.org/WorkProgram/Report_WorkItem.asp?WKI_ID=37791" TargetMode="External"/><Relationship Id="rId19" Type="http://schemas.openxmlformats.org/officeDocument/2006/relationships/hyperlink" Target="http://webapp.etsi.org/WorkProgram/Report_WorkItem.asp?WKI_ID=31414" TargetMode="External"/><Relationship Id="rId31" Type="http://schemas.openxmlformats.org/officeDocument/2006/relationships/hyperlink" Target="http://webapp.etsi.org/workProgram/Report_Schedule.asp?WKI_ID=33445" TargetMode="External"/><Relationship Id="rId44" Type="http://schemas.openxmlformats.org/officeDocument/2006/relationships/hyperlink" Target="http://webapp.etsi.org/workProgram/Report_Schedule.asp?WKI_ID=37788" TargetMode="External"/><Relationship Id="rId52" Type="http://schemas.openxmlformats.org/officeDocument/2006/relationships/hyperlink" Target="http://webapp.etsi.org/workProgram/Report_Schedule.asp?WKI_ID=35102" TargetMode="External"/><Relationship Id="rId60" Type="http://schemas.openxmlformats.org/officeDocument/2006/relationships/hyperlink" Target="http://webapp.etsi.org/WorkProgram/Report_WorkItem.asp?WKI_ID=38857" TargetMode="External"/><Relationship Id="rId65" Type="http://schemas.openxmlformats.org/officeDocument/2006/relationships/hyperlink" Target="http://www.ecodocdb.dk/doks/filedownload.aspx?fileid=3657&amp;fileurl=http://www.erodocdb.dk/Docs/doc98/official/Word/ECCREP146.DOC" TargetMode="External"/><Relationship Id="rId4" Type="http://schemas.openxmlformats.org/officeDocument/2006/relationships/hyperlink" Target="http://webapp.etsi.org/WorkProgram/Report_WorkItem.asp?WKI_ID=37832" TargetMode="External"/><Relationship Id="rId9" Type="http://schemas.openxmlformats.org/officeDocument/2006/relationships/hyperlink" Target="http://webapp.etsi.org/WorkProgram/Report_WorkItem.asp?WKI_ID=37789" TargetMode="External"/><Relationship Id="rId14" Type="http://schemas.openxmlformats.org/officeDocument/2006/relationships/hyperlink" Target="http://webapp.etsi.org/WorkProgram/Report_WorkItem.asp?WKI_ID=37793" TargetMode="External"/><Relationship Id="rId22" Type="http://schemas.openxmlformats.org/officeDocument/2006/relationships/hyperlink" Target="http://webapp.etsi.org/WorkProgram/Report_WorkItem.asp?WKI_ID=35103" TargetMode="External"/><Relationship Id="rId27" Type="http://schemas.openxmlformats.org/officeDocument/2006/relationships/hyperlink" Target="http://webapp.etsi.org/WorkProgram/Report_WorkItem.asp?WKI_ID=39434" TargetMode="External"/><Relationship Id="rId30" Type="http://schemas.openxmlformats.org/officeDocument/2006/relationships/hyperlink" Target="http://webapp.etsi.org/workProgram/Report_Schedule.asp?WKI_ID=33509" TargetMode="External"/><Relationship Id="rId35" Type="http://schemas.openxmlformats.org/officeDocument/2006/relationships/hyperlink" Target="http://webapp.etsi.org/workProgram/Report_Schedule.asp?WKI_ID=37689" TargetMode="External"/><Relationship Id="rId43" Type="http://schemas.openxmlformats.org/officeDocument/2006/relationships/hyperlink" Target="http://webapp.etsi.org/workProgram/Report_Schedule.asp?WKI_ID=37792" TargetMode="External"/><Relationship Id="rId48" Type="http://schemas.openxmlformats.org/officeDocument/2006/relationships/hyperlink" Target="http://webapp.etsi.org/workProgram/Report_Schedule.asp?WKI_ID=35758" TargetMode="External"/><Relationship Id="rId56" Type="http://schemas.openxmlformats.org/officeDocument/2006/relationships/hyperlink" Target="http://webapp.etsi.org/workProgram/Report_Schedule.asp?WKI_ID=37114" TargetMode="External"/><Relationship Id="rId64" Type="http://schemas.openxmlformats.org/officeDocument/2006/relationships/hyperlink" Target="http://webapp.etsi.org/workProgram/Report_Schedule.asp?WKI_ID=39276" TargetMode="External"/><Relationship Id="rId8" Type="http://schemas.openxmlformats.org/officeDocument/2006/relationships/hyperlink" Target="http://webapp.etsi.org/WorkProgram/Report_WorkItem.asp?WKI_ID=37834" TargetMode="External"/><Relationship Id="rId51" Type="http://schemas.openxmlformats.org/officeDocument/2006/relationships/hyperlink" Target="http://webapp.etsi.org/workProgram/Report_Schedule.asp?WKI_ID=34709" TargetMode="External"/><Relationship Id="rId3" Type="http://schemas.openxmlformats.org/officeDocument/2006/relationships/hyperlink" Target="http://webapp.etsi.org/WorkProgram/Report_WorkItem.asp?WKI_ID=33445" TargetMode="External"/><Relationship Id="rId12" Type="http://schemas.openxmlformats.org/officeDocument/2006/relationships/hyperlink" Target="http://webapp.etsi.org/WorkProgram/Report_WorkItem.asp?WKI_ID=37788" TargetMode="External"/><Relationship Id="rId17" Type="http://schemas.openxmlformats.org/officeDocument/2006/relationships/hyperlink" Target="http://webapp.etsi.org/WorkProgram/Report_WorkItem.asp?WKI_ID=37797" TargetMode="External"/><Relationship Id="rId25" Type="http://schemas.openxmlformats.org/officeDocument/2006/relationships/hyperlink" Target="http://webapp.etsi.org/WorkProgram/Report_Schedule.asp?WKI_ID=37114" TargetMode="External"/><Relationship Id="rId33" Type="http://schemas.openxmlformats.org/officeDocument/2006/relationships/hyperlink" Target="http://webapp.etsi.org/workProgram/Report_Schedule.asp?WKI_ID=38344" TargetMode="External"/><Relationship Id="rId38" Type="http://schemas.openxmlformats.org/officeDocument/2006/relationships/hyperlink" Target="http://webapp.etsi.org/workProgram/Report_Schedule.asp?WKI_ID=37789" TargetMode="External"/><Relationship Id="rId46" Type="http://schemas.openxmlformats.org/officeDocument/2006/relationships/hyperlink" Target="http://webapp.etsi.org/workProgram/Report_Schedule.asp?WKI_ID=38361" TargetMode="External"/><Relationship Id="rId59" Type="http://schemas.openxmlformats.org/officeDocument/2006/relationships/hyperlink" Target="http://webapp.etsi.org/workProgram/Report_Schedule.asp?WKI_ID=383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X58"/>
  <sheetViews>
    <sheetView tabSelected="1" topLeftCell="B1" zoomScaleNormal="100" workbookViewId="0">
      <selection activeCell="F9" sqref="F9"/>
    </sheetView>
  </sheetViews>
  <sheetFormatPr defaultColWidth="9.140625" defaultRowHeight="15" x14ac:dyDescent="0.25"/>
  <cols>
    <col min="1" max="1" width="9.28515625" hidden="1" customWidth="1"/>
    <col min="3" max="4" width="9.140625" hidden="1" customWidth="1"/>
    <col min="6" max="6" width="58.85546875" style="47" customWidth="1"/>
    <col min="7" max="7" width="9.140625" style="59"/>
    <col min="8" max="8" width="11.5703125" hidden="1" customWidth="1"/>
    <col min="10" max="10" width="9.140625" style="3" hidden="1" customWidth="1"/>
    <col min="11" max="11" width="9.28515625" style="3" hidden="1" customWidth="1"/>
    <col min="12" max="12" width="9.28515625" hidden="1" customWidth="1"/>
    <col min="13" max="13" width="9.140625" hidden="1" customWidth="1"/>
    <col min="14" max="14" width="25" style="74" customWidth="1"/>
    <col min="15" max="15" width="12.140625" customWidth="1"/>
    <col min="16" max="16" width="33.28515625" customWidth="1"/>
    <col min="17" max="17" width="25" style="3" customWidth="1"/>
  </cols>
  <sheetData>
    <row r="1" spans="1:232" ht="67.5" x14ac:dyDescent="0.25">
      <c r="A1" s="45" t="s">
        <v>98</v>
      </c>
      <c r="B1" s="4" t="s">
        <v>46</v>
      </c>
      <c r="C1" s="17" t="s">
        <v>91</v>
      </c>
      <c r="D1" s="17" t="s">
        <v>92</v>
      </c>
      <c r="E1" s="17" t="s">
        <v>0</v>
      </c>
      <c r="F1" s="46" t="s">
        <v>1</v>
      </c>
      <c r="G1" s="18" t="s">
        <v>122</v>
      </c>
      <c r="H1" s="19" t="s">
        <v>93</v>
      </c>
      <c r="I1" s="20" t="s">
        <v>2</v>
      </c>
      <c r="J1" s="21" t="s">
        <v>94</v>
      </c>
      <c r="K1" s="22" t="s">
        <v>95</v>
      </c>
      <c r="L1" s="23" t="s">
        <v>96</v>
      </c>
      <c r="M1" s="24" t="s">
        <v>97</v>
      </c>
      <c r="N1" s="69" t="s">
        <v>130</v>
      </c>
      <c r="O1" s="5" t="s">
        <v>55</v>
      </c>
      <c r="P1" s="5" t="s">
        <v>129</v>
      </c>
      <c r="Q1" s="5" t="s">
        <v>56</v>
      </c>
      <c r="R1" s="1"/>
      <c r="S1" s="1"/>
      <c r="T1" s="1"/>
      <c r="U1" s="1"/>
      <c r="V1" s="1"/>
      <c r="W1" s="1"/>
      <c r="X1" s="1"/>
      <c r="Y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row>
    <row r="2" spans="1:232" s="57" customFormat="1" ht="113.25" x14ac:dyDescent="0.25">
      <c r="A2" s="50"/>
      <c r="B2" s="50" t="s">
        <v>162</v>
      </c>
      <c r="C2" s="50"/>
      <c r="D2" s="50"/>
      <c r="E2" s="55"/>
      <c r="F2" s="51" t="s">
        <v>151</v>
      </c>
      <c r="G2" s="64" t="s">
        <v>161</v>
      </c>
      <c r="H2" s="53"/>
      <c r="I2" s="52" t="s">
        <v>6</v>
      </c>
      <c r="J2" s="53"/>
      <c r="K2" s="53"/>
      <c r="L2" s="53"/>
      <c r="M2" s="49"/>
      <c r="N2" s="72" t="s">
        <v>150</v>
      </c>
      <c r="O2" s="56"/>
      <c r="P2" s="56"/>
      <c r="Q2" s="56" t="s">
        <v>66</v>
      </c>
    </row>
    <row r="3" spans="1:232" ht="56.25" x14ac:dyDescent="0.25">
      <c r="A3" s="7">
        <v>1</v>
      </c>
      <c r="B3" s="7" t="s">
        <v>47</v>
      </c>
      <c r="C3" s="7" t="s">
        <v>4</v>
      </c>
      <c r="D3" s="13"/>
      <c r="E3" s="7" t="s">
        <v>3</v>
      </c>
      <c r="F3" s="16" t="s">
        <v>118</v>
      </c>
      <c r="G3" s="64" t="s">
        <v>7</v>
      </c>
      <c r="H3" s="2">
        <v>40261</v>
      </c>
      <c r="I3" s="15" t="s">
        <v>120</v>
      </c>
      <c r="J3" s="10" t="s">
        <v>7</v>
      </c>
      <c r="K3" s="2">
        <v>40939</v>
      </c>
      <c r="L3" s="2">
        <v>41244</v>
      </c>
      <c r="M3" s="11" t="s">
        <v>8</v>
      </c>
      <c r="N3" s="70" t="s">
        <v>131</v>
      </c>
      <c r="O3" s="9"/>
      <c r="P3" s="9" t="s">
        <v>170</v>
      </c>
      <c r="Q3" s="6"/>
    </row>
    <row r="4" spans="1:232" ht="113.25" x14ac:dyDescent="0.25">
      <c r="A4" s="7">
        <f t="shared" ref="A4:A32" si="0">A3+1</f>
        <v>2</v>
      </c>
      <c r="B4" s="7" t="s">
        <v>47</v>
      </c>
      <c r="C4" s="7" t="s">
        <v>9</v>
      </c>
      <c r="D4" s="13"/>
      <c r="E4" s="25" t="s">
        <v>3</v>
      </c>
      <c r="F4" s="16" t="s">
        <v>100</v>
      </c>
      <c r="G4" s="64" t="s">
        <v>90</v>
      </c>
      <c r="H4" s="2">
        <v>40863</v>
      </c>
      <c r="I4" s="15" t="s">
        <v>121</v>
      </c>
      <c r="J4" s="10" t="s">
        <v>10</v>
      </c>
      <c r="K4" s="2">
        <v>40907</v>
      </c>
      <c r="L4" s="2">
        <v>41413</v>
      </c>
      <c r="M4" s="11" t="s">
        <v>8</v>
      </c>
      <c r="N4" s="70" t="s">
        <v>133</v>
      </c>
      <c r="O4" s="6" t="s">
        <v>57</v>
      </c>
      <c r="P4" s="6" t="s">
        <v>171</v>
      </c>
      <c r="Q4" s="6" t="s">
        <v>58</v>
      </c>
    </row>
    <row r="5" spans="1:232" ht="56.25" x14ac:dyDescent="0.25">
      <c r="A5" s="7">
        <f t="shared" si="0"/>
        <v>3</v>
      </c>
      <c r="B5" s="7" t="s">
        <v>47</v>
      </c>
      <c r="C5" s="7" t="s">
        <v>11</v>
      </c>
      <c r="D5" s="7"/>
      <c r="E5" s="25" t="s">
        <v>3</v>
      </c>
      <c r="F5" s="16" t="s">
        <v>101</v>
      </c>
      <c r="G5" s="64" t="s">
        <v>70</v>
      </c>
      <c r="H5" s="2">
        <v>40872</v>
      </c>
      <c r="I5" s="15" t="s">
        <v>6</v>
      </c>
      <c r="J5" s="10" t="s">
        <v>5</v>
      </c>
      <c r="K5" s="2">
        <v>40872</v>
      </c>
      <c r="L5" s="2">
        <v>41074</v>
      </c>
      <c r="M5" s="11" t="s">
        <v>8</v>
      </c>
      <c r="N5" s="70" t="s">
        <v>168</v>
      </c>
      <c r="O5" s="9"/>
      <c r="P5" s="9" t="s">
        <v>172</v>
      </c>
      <c r="Q5" s="6"/>
    </row>
    <row r="6" spans="1:232" ht="56.25" x14ac:dyDescent="0.25">
      <c r="A6" s="7">
        <f t="shared" si="0"/>
        <v>4</v>
      </c>
      <c r="B6" s="7" t="s">
        <v>47</v>
      </c>
      <c r="C6" s="7" t="s">
        <v>12</v>
      </c>
      <c r="D6" s="13"/>
      <c r="E6" s="25" t="s">
        <v>3</v>
      </c>
      <c r="F6" s="16" t="s">
        <v>13</v>
      </c>
      <c r="G6" s="64" t="s">
        <v>71</v>
      </c>
      <c r="H6" s="2">
        <v>40925</v>
      </c>
      <c r="I6" s="15" t="s">
        <v>123</v>
      </c>
      <c r="J6" s="10" t="s">
        <v>10</v>
      </c>
      <c r="K6" s="2">
        <v>40987</v>
      </c>
      <c r="L6" s="2">
        <v>41407</v>
      </c>
      <c r="M6" s="11" t="s">
        <v>8</v>
      </c>
      <c r="N6" s="70" t="s">
        <v>132</v>
      </c>
      <c r="O6" s="9"/>
      <c r="P6" s="9" t="s">
        <v>172</v>
      </c>
      <c r="Q6" s="6"/>
    </row>
    <row r="7" spans="1:232" ht="78.75" x14ac:dyDescent="0.25">
      <c r="A7" s="7">
        <f t="shared" si="0"/>
        <v>5</v>
      </c>
      <c r="B7" s="7" t="s">
        <v>15</v>
      </c>
      <c r="C7" s="7" t="s">
        <v>15</v>
      </c>
      <c r="D7" s="13"/>
      <c r="E7" s="7" t="s">
        <v>3</v>
      </c>
      <c r="F7" s="16" t="s">
        <v>116</v>
      </c>
      <c r="G7" s="64" t="s">
        <v>72</v>
      </c>
      <c r="H7" s="2">
        <v>40939</v>
      </c>
      <c r="I7" s="15" t="s">
        <v>124</v>
      </c>
      <c r="J7" s="10" t="s">
        <v>16</v>
      </c>
      <c r="K7" s="2">
        <v>41060</v>
      </c>
      <c r="L7" s="2">
        <v>41410</v>
      </c>
      <c r="M7" s="11"/>
      <c r="N7" s="70" t="s">
        <v>134</v>
      </c>
      <c r="O7" s="6" t="s">
        <v>59</v>
      </c>
      <c r="P7" s="6" t="s">
        <v>169</v>
      </c>
      <c r="Q7" s="6"/>
    </row>
    <row r="8" spans="1:232" ht="56.25" x14ac:dyDescent="0.25">
      <c r="A8" s="7">
        <f t="shared" si="0"/>
        <v>6</v>
      </c>
      <c r="B8" s="7" t="s">
        <v>20</v>
      </c>
      <c r="C8" s="7" t="s">
        <v>20</v>
      </c>
      <c r="D8" s="7"/>
      <c r="E8" s="7" t="s">
        <v>3</v>
      </c>
      <c r="F8" s="27" t="s">
        <v>117</v>
      </c>
      <c r="G8" s="64" t="s">
        <v>73</v>
      </c>
      <c r="H8" s="2">
        <v>40938</v>
      </c>
      <c r="I8" s="15" t="s">
        <v>125</v>
      </c>
      <c r="J8" s="10" t="s">
        <v>18</v>
      </c>
      <c r="K8" s="2">
        <v>41058</v>
      </c>
      <c r="L8" s="2">
        <v>41093</v>
      </c>
      <c r="M8" s="11" t="s">
        <v>19</v>
      </c>
      <c r="N8" s="70" t="s">
        <v>135</v>
      </c>
      <c r="O8" s="9" t="s">
        <v>62</v>
      </c>
      <c r="P8" s="76" t="s">
        <v>173</v>
      </c>
      <c r="Q8" s="6"/>
    </row>
    <row r="9" spans="1:232" ht="56.25" x14ac:dyDescent="0.25">
      <c r="A9" s="7">
        <f t="shared" si="0"/>
        <v>7</v>
      </c>
      <c r="B9" s="7" t="s">
        <v>20</v>
      </c>
      <c r="C9" s="7" t="s">
        <v>20</v>
      </c>
      <c r="D9" s="7"/>
      <c r="E9" s="7" t="s">
        <v>3</v>
      </c>
      <c r="F9" s="27" t="s">
        <v>102</v>
      </c>
      <c r="G9" s="64" t="s">
        <v>73</v>
      </c>
      <c r="H9" s="2">
        <v>40926</v>
      </c>
      <c r="I9" s="15" t="s">
        <v>125</v>
      </c>
      <c r="J9" s="10" t="s">
        <v>18</v>
      </c>
      <c r="K9" s="2">
        <v>41046</v>
      </c>
      <c r="L9" s="2">
        <v>41232</v>
      </c>
      <c r="M9" s="11" t="s">
        <v>19</v>
      </c>
      <c r="N9" s="70" t="s">
        <v>136</v>
      </c>
      <c r="O9" s="9" t="s">
        <v>62</v>
      </c>
      <c r="P9" s="9" t="s">
        <v>172</v>
      </c>
      <c r="Q9" s="6"/>
    </row>
    <row r="10" spans="1:232" ht="90.75" x14ac:dyDescent="0.25">
      <c r="A10" s="7">
        <f t="shared" si="0"/>
        <v>8</v>
      </c>
      <c r="B10" s="7" t="s">
        <v>48</v>
      </c>
      <c r="C10" s="7" t="s">
        <v>23</v>
      </c>
      <c r="D10" s="7"/>
      <c r="E10" s="7" t="s">
        <v>3</v>
      </c>
      <c r="F10" s="16" t="s">
        <v>103</v>
      </c>
      <c r="G10" s="64" t="s">
        <v>74</v>
      </c>
      <c r="H10" s="2">
        <v>40855</v>
      </c>
      <c r="I10" s="15" t="s">
        <v>126</v>
      </c>
      <c r="J10" s="10" t="s">
        <v>5</v>
      </c>
      <c r="K10" s="2">
        <v>40855</v>
      </c>
      <c r="L10" s="2">
        <v>41381</v>
      </c>
      <c r="M10" s="11" t="s">
        <v>25</v>
      </c>
      <c r="N10" s="70" t="s">
        <v>137</v>
      </c>
      <c r="O10" s="6" t="s">
        <v>181</v>
      </c>
      <c r="P10" s="6" t="s">
        <v>182</v>
      </c>
      <c r="Q10" s="6" t="s">
        <v>183</v>
      </c>
    </row>
    <row r="11" spans="1:232" ht="56.25" x14ac:dyDescent="0.25">
      <c r="A11" s="7">
        <f t="shared" si="0"/>
        <v>9</v>
      </c>
      <c r="B11" s="7" t="s">
        <v>48</v>
      </c>
      <c r="C11" s="7" t="s">
        <v>23</v>
      </c>
      <c r="D11" s="7"/>
      <c r="E11" s="7" t="s">
        <v>3</v>
      </c>
      <c r="F11" s="16" t="s">
        <v>104</v>
      </c>
      <c r="G11" s="64" t="s">
        <v>75</v>
      </c>
      <c r="H11" s="2">
        <v>40855</v>
      </c>
      <c r="I11" s="15" t="s">
        <v>6</v>
      </c>
      <c r="J11" s="10" t="s">
        <v>5</v>
      </c>
      <c r="K11" s="2">
        <v>40855</v>
      </c>
      <c r="L11" s="2">
        <v>41640</v>
      </c>
      <c r="M11" s="11" t="s">
        <v>25</v>
      </c>
      <c r="N11" s="71" t="s">
        <v>6</v>
      </c>
      <c r="O11" s="6" t="s">
        <v>61</v>
      </c>
      <c r="P11" s="6"/>
      <c r="Q11" s="6"/>
    </row>
    <row r="12" spans="1:232" ht="56.25" x14ac:dyDescent="0.25">
      <c r="A12" s="7">
        <f t="shared" si="0"/>
        <v>10</v>
      </c>
      <c r="B12" s="7" t="s">
        <v>48</v>
      </c>
      <c r="C12" s="7" t="s">
        <v>23</v>
      </c>
      <c r="D12" s="7"/>
      <c r="E12" s="7" t="s">
        <v>3</v>
      </c>
      <c r="F12" s="16" t="s">
        <v>105</v>
      </c>
      <c r="G12" s="64" t="s">
        <v>76</v>
      </c>
      <c r="H12" s="2">
        <v>40855</v>
      </c>
      <c r="I12" s="15" t="s">
        <v>6</v>
      </c>
      <c r="J12" s="10" t="s">
        <v>5</v>
      </c>
      <c r="K12" s="2">
        <v>40855</v>
      </c>
      <c r="L12" s="2">
        <v>41550</v>
      </c>
      <c r="M12" s="11" t="s">
        <v>25</v>
      </c>
      <c r="N12" s="71" t="s">
        <v>6</v>
      </c>
      <c r="O12" s="6" t="s">
        <v>61</v>
      </c>
      <c r="P12" s="6"/>
      <c r="Q12" s="6"/>
    </row>
    <row r="13" spans="1:232" ht="56.25" x14ac:dyDescent="0.25">
      <c r="A13" s="7">
        <f t="shared" si="0"/>
        <v>11</v>
      </c>
      <c r="B13" s="7" t="s">
        <v>48</v>
      </c>
      <c r="C13" s="7" t="s">
        <v>23</v>
      </c>
      <c r="D13" s="7"/>
      <c r="E13" s="7" t="s">
        <v>3</v>
      </c>
      <c r="F13" s="16" t="s">
        <v>106</v>
      </c>
      <c r="G13" s="64" t="s">
        <v>77</v>
      </c>
      <c r="H13" s="2">
        <v>40889</v>
      </c>
      <c r="I13" s="15" t="s">
        <v>127</v>
      </c>
      <c r="J13" s="10" t="s">
        <v>10</v>
      </c>
      <c r="K13" s="2">
        <v>40893</v>
      </c>
      <c r="L13" s="2">
        <v>41381</v>
      </c>
      <c r="M13" s="11" t="s">
        <v>25</v>
      </c>
      <c r="N13" s="70" t="s">
        <v>138</v>
      </c>
      <c r="O13" s="6" t="s">
        <v>61</v>
      </c>
      <c r="P13" s="6" t="s">
        <v>139</v>
      </c>
      <c r="Q13" s="6"/>
    </row>
    <row r="14" spans="1:232" ht="67.5" x14ac:dyDescent="0.25">
      <c r="A14" s="7">
        <f t="shared" si="0"/>
        <v>12</v>
      </c>
      <c r="B14" s="7" t="s">
        <v>48</v>
      </c>
      <c r="C14" s="7" t="s">
        <v>23</v>
      </c>
      <c r="D14" s="7"/>
      <c r="E14" s="7" t="s">
        <v>3</v>
      </c>
      <c r="F14" s="16" t="s">
        <v>107</v>
      </c>
      <c r="G14" s="64" t="s">
        <v>78</v>
      </c>
      <c r="H14" s="2">
        <v>40855</v>
      </c>
      <c r="I14" s="15" t="s">
        <v>127</v>
      </c>
      <c r="J14" s="10" t="s">
        <v>5</v>
      </c>
      <c r="K14" s="2">
        <v>40855</v>
      </c>
      <c r="L14" s="2">
        <v>41640</v>
      </c>
      <c r="M14" s="11" t="s">
        <v>25</v>
      </c>
      <c r="N14" s="71" t="s">
        <v>6</v>
      </c>
      <c r="O14" s="6" t="s">
        <v>61</v>
      </c>
      <c r="P14" s="6"/>
      <c r="Q14" s="6"/>
    </row>
    <row r="15" spans="1:232" ht="45" x14ac:dyDescent="0.25">
      <c r="A15" s="7">
        <f t="shared" si="0"/>
        <v>13</v>
      </c>
      <c r="B15" s="7" t="s">
        <v>48</v>
      </c>
      <c r="C15" s="7" t="s">
        <v>23</v>
      </c>
      <c r="D15" s="7"/>
      <c r="E15" s="7" t="s">
        <v>3</v>
      </c>
      <c r="F15" s="16" t="s">
        <v>24</v>
      </c>
      <c r="G15" s="64" t="s">
        <v>79</v>
      </c>
      <c r="H15" s="2">
        <v>40855</v>
      </c>
      <c r="I15" s="15" t="s">
        <v>6</v>
      </c>
      <c r="J15" s="10" t="s">
        <v>5</v>
      </c>
      <c r="K15" s="2">
        <v>40855</v>
      </c>
      <c r="L15" s="2">
        <v>41550</v>
      </c>
      <c r="M15" s="11" t="s">
        <v>25</v>
      </c>
      <c r="N15" s="71" t="s">
        <v>6</v>
      </c>
      <c r="O15" s="6" t="s">
        <v>61</v>
      </c>
      <c r="P15" s="6"/>
      <c r="Q15" s="6"/>
    </row>
    <row r="16" spans="1:232" ht="56.25" x14ac:dyDescent="0.25">
      <c r="A16" s="7">
        <f t="shared" si="0"/>
        <v>14</v>
      </c>
      <c r="B16" s="7" t="s">
        <v>48</v>
      </c>
      <c r="C16" s="7" t="s">
        <v>23</v>
      </c>
      <c r="D16" s="7"/>
      <c r="E16" s="7" t="s">
        <v>3</v>
      </c>
      <c r="F16" s="16" t="s">
        <v>108</v>
      </c>
      <c r="G16" s="64" t="s">
        <v>79</v>
      </c>
      <c r="H16" s="2">
        <v>40889</v>
      </c>
      <c r="I16" s="15" t="s">
        <v>127</v>
      </c>
      <c r="J16" s="10" t="s">
        <v>10</v>
      </c>
      <c r="K16" s="2">
        <v>40893</v>
      </c>
      <c r="L16" s="2">
        <v>41381</v>
      </c>
      <c r="M16" s="11" t="s">
        <v>25</v>
      </c>
      <c r="N16" s="70" t="s">
        <v>140</v>
      </c>
      <c r="O16" s="6" t="s">
        <v>61</v>
      </c>
      <c r="P16" s="6" t="s">
        <v>139</v>
      </c>
      <c r="Q16" s="6"/>
    </row>
    <row r="17" spans="1:19" ht="56.25" x14ac:dyDescent="0.25">
      <c r="A17" s="7">
        <f t="shared" si="0"/>
        <v>15</v>
      </c>
      <c r="B17" s="7" t="s">
        <v>48</v>
      </c>
      <c r="C17" s="7" t="s">
        <v>23</v>
      </c>
      <c r="D17" s="28"/>
      <c r="E17" s="7" t="s">
        <v>3</v>
      </c>
      <c r="F17" s="16" t="s">
        <v>109</v>
      </c>
      <c r="G17" s="64" t="s">
        <v>80</v>
      </c>
      <c r="H17" s="2">
        <v>40855</v>
      </c>
      <c r="I17" s="15" t="s">
        <v>127</v>
      </c>
      <c r="J17" s="10" t="s">
        <v>5</v>
      </c>
      <c r="K17" s="2">
        <v>40855</v>
      </c>
      <c r="L17" s="2">
        <v>41638</v>
      </c>
      <c r="M17" s="11" t="s">
        <v>25</v>
      </c>
      <c r="N17" s="71" t="s">
        <v>6</v>
      </c>
      <c r="O17" s="6" t="s">
        <v>61</v>
      </c>
      <c r="P17" s="6"/>
      <c r="Q17" s="6"/>
    </row>
    <row r="18" spans="1:19" ht="56.25" x14ac:dyDescent="0.25">
      <c r="A18" s="7">
        <f t="shared" si="0"/>
        <v>16</v>
      </c>
      <c r="B18" s="7" t="s">
        <v>48</v>
      </c>
      <c r="C18" s="7" t="s">
        <v>23</v>
      </c>
      <c r="D18" s="7"/>
      <c r="E18" s="7" t="s">
        <v>3</v>
      </c>
      <c r="F18" s="16" t="s">
        <v>110</v>
      </c>
      <c r="G18" s="64" t="s">
        <v>81</v>
      </c>
      <c r="H18" s="2">
        <v>40855</v>
      </c>
      <c r="I18" s="15" t="s">
        <v>127</v>
      </c>
      <c r="J18" s="10" t="s">
        <v>5</v>
      </c>
      <c r="K18" s="2">
        <v>40855</v>
      </c>
      <c r="L18" s="2">
        <v>41641</v>
      </c>
      <c r="M18" s="11" t="s">
        <v>25</v>
      </c>
      <c r="N18" s="71" t="s">
        <v>6</v>
      </c>
      <c r="O18" s="6" t="s">
        <v>61</v>
      </c>
      <c r="P18" s="6"/>
      <c r="Q18" s="6"/>
    </row>
    <row r="19" spans="1:19" ht="78.75" x14ac:dyDescent="0.25">
      <c r="A19" s="7">
        <f t="shared" si="0"/>
        <v>17</v>
      </c>
      <c r="B19" s="7" t="s">
        <v>49</v>
      </c>
      <c r="C19" s="7" t="s">
        <v>43</v>
      </c>
      <c r="D19" s="7"/>
      <c r="E19" s="7" t="s">
        <v>3</v>
      </c>
      <c r="F19" s="16" t="s">
        <v>111</v>
      </c>
      <c r="G19" s="64" t="s">
        <v>82</v>
      </c>
      <c r="H19" s="2">
        <v>40885</v>
      </c>
      <c r="I19" s="15" t="s">
        <v>26</v>
      </c>
      <c r="J19" s="10" t="s">
        <v>5</v>
      </c>
      <c r="K19" s="2">
        <v>40885</v>
      </c>
      <c r="L19" s="2">
        <v>41195</v>
      </c>
      <c r="M19" s="11" t="s">
        <v>26</v>
      </c>
      <c r="N19" s="70" t="s">
        <v>141</v>
      </c>
      <c r="O19" s="9" t="s">
        <v>62</v>
      </c>
      <c r="P19" s="9" t="s">
        <v>172</v>
      </c>
      <c r="Q19" s="6"/>
    </row>
    <row r="20" spans="1:19" ht="67.5" x14ac:dyDescent="0.25">
      <c r="A20" s="7">
        <f t="shared" si="0"/>
        <v>18</v>
      </c>
      <c r="B20" s="7" t="s">
        <v>50</v>
      </c>
      <c r="C20" s="7" t="s">
        <v>28</v>
      </c>
      <c r="D20" s="9"/>
      <c r="E20" s="7" t="s">
        <v>3</v>
      </c>
      <c r="F20" s="16" t="s">
        <v>112</v>
      </c>
      <c r="G20" s="64" t="s">
        <v>83</v>
      </c>
      <c r="H20" s="2">
        <v>40842</v>
      </c>
      <c r="I20" s="15" t="s">
        <v>29</v>
      </c>
      <c r="J20" s="10" t="s">
        <v>17</v>
      </c>
      <c r="K20" s="2">
        <v>40940</v>
      </c>
      <c r="L20" s="2">
        <v>41334</v>
      </c>
      <c r="M20" s="11" t="s">
        <v>22</v>
      </c>
      <c r="N20" s="70" t="s">
        <v>142</v>
      </c>
      <c r="O20" s="9" t="s">
        <v>63</v>
      </c>
      <c r="P20" s="9" t="s">
        <v>184</v>
      </c>
      <c r="Q20" s="6"/>
    </row>
    <row r="21" spans="1:19" ht="78.75" x14ac:dyDescent="0.25">
      <c r="A21" s="7">
        <f t="shared" si="0"/>
        <v>19</v>
      </c>
      <c r="B21" s="7" t="s">
        <v>51</v>
      </c>
      <c r="C21" s="7" t="s">
        <v>30</v>
      </c>
      <c r="D21" s="9"/>
      <c r="E21" s="7" t="s">
        <v>3</v>
      </c>
      <c r="F21" s="16" t="s">
        <v>144</v>
      </c>
      <c r="G21" s="64" t="s">
        <v>73</v>
      </c>
      <c r="H21" s="2">
        <v>40898</v>
      </c>
      <c r="I21" s="15" t="s">
        <v>128</v>
      </c>
      <c r="J21" s="10" t="s">
        <v>18</v>
      </c>
      <c r="K21" s="2">
        <v>41018</v>
      </c>
      <c r="L21" s="2">
        <v>40967</v>
      </c>
      <c r="M21" s="11" t="s">
        <v>8</v>
      </c>
      <c r="N21" s="70" t="s">
        <v>143</v>
      </c>
      <c r="O21" s="9" t="s">
        <v>64</v>
      </c>
      <c r="P21" s="9" t="s">
        <v>170</v>
      </c>
      <c r="Q21" s="6"/>
      <c r="S21" s="32"/>
    </row>
    <row r="22" spans="1:19" s="8" customFormat="1" ht="78.75" x14ac:dyDescent="0.25">
      <c r="A22" s="7">
        <f t="shared" si="0"/>
        <v>20</v>
      </c>
      <c r="B22" s="7" t="s">
        <v>51</v>
      </c>
      <c r="C22" s="7"/>
      <c r="D22" s="9"/>
      <c r="E22" s="7" t="s">
        <v>3</v>
      </c>
      <c r="F22" s="32" t="s">
        <v>113</v>
      </c>
      <c r="G22" s="64" t="s">
        <v>84</v>
      </c>
      <c r="H22" s="2"/>
      <c r="I22" s="15" t="s">
        <v>6</v>
      </c>
      <c r="J22" s="10"/>
      <c r="K22" s="2"/>
      <c r="L22" s="2"/>
      <c r="M22" s="11"/>
      <c r="N22" s="70" t="s">
        <v>143</v>
      </c>
      <c r="O22" s="9" t="s">
        <v>64</v>
      </c>
      <c r="P22" s="9" t="s">
        <v>172</v>
      </c>
      <c r="Q22" s="6"/>
    </row>
    <row r="23" spans="1:19" s="8" customFormat="1" ht="78.75" x14ac:dyDescent="0.25">
      <c r="A23" s="7" t="e">
        <f>#REF!+1</f>
        <v>#REF!</v>
      </c>
      <c r="B23" s="7" t="s">
        <v>51</v>
      </c>
      <c r="C23" s="7"/>
      <c r="D23" s="9"/>
      <c r="E23" s="7" t="s">
        <v>3</v>
      </c>
      <c r="F23" s="33" t="s">
        <v>114</v>
      </c>
      <c r="G23" s="64" t="s">
        <v>84</v>
      </c>
      <c r="H23" s="2"/>
      <c r="I23" s="15" t="s">
        <v>6</v>
      </c>
      <c r="J23" s="10"/>
      <c r="K23" s="2"/>
      <c r="L23" s="2"/>
      <c r="M23" s="11"/>
      <c r="N23" s="70" t="s">
        <v>145</v>
      </c>
      <c r="O23" s="9" t="s">
        <v>64</v>
      </c>
      <c r="P23" s="9" t="s">
        <v>172</v>
      </c>
      <c r="Q23" s="6"/>
    </row>
    <row r="24" spans="1:19" s="57" customFormat="1" ht="67.5" x14ac:dyDescent="0.25">
      <c r="A24" s="50" t="e">
        <f>#REF!+1</f>
        <v>#REF!</v>
      </c>
      <c r="B24" s="50" t="s">
        <v>52</v>
      </c>
      <c r="C24" s="50" t="s">
        <v>31</v>
      </c>
      <c r="D24" s="50" t="s">
        <v>32</v>
      </c>
      <c r="E24" s="50" t="s">
        <v>3</v>
      </c>
      <c r="F24" s="51" t="s">
        <v>152</v>
      </c>
      <c r="G24" s="64" t="s">
        <v>167</v>
      </c>
      <c r="H24" s="53"/>
      <c r="I24" s="52"/>
      <c r="J24" s="54"/>
      <c r="K24" s="53"/>
      <c r="L24" s="53"/>
      <c r="M24" s="49"/>
      <c r="N24" s="72" t="s">
        <v>153</v>
      </c>
      <c r="O24" s="55" t="s">
        <v>63</v>
      </c>
      <c r="P24" s="55" t="s">
        <v>180</v>
      </c>
      <c r="Q24" s="56"/>
    </row>
    <row r="25" spans="1:19" ht="79.5" x14ac:dyDescent="0.25">
      <c r="A25" s="7" t="e">
        <f t="shared" si="0"/>
        <v>#REF!</v>
      </c>
      <c r="B25" s="7" t="s">
        <v>53</v>
      </c>
      <c r="C25" s="7" t="s">
        <v>33</v>
      </c>
      <c r="D25" s="7"/>
      <c r="E25" s="7" t="s">
        <v>3</v>
      </c>
      <c r="F25" s="16" t="s">
        <v>99</v>
      </c>
      <c r="G25" s="64" t="s">
        <v>85</v>
      </c>
      <c r="H25" s="2">
        <v>40744</v>
      </c>
      <c r="I25" s="15" t="s">
        <v>14</v>
      </c>
      <c r="J25" s="10" t="s">
        <v>10</v>
      </c>
      <c r="K25" s="2">
        <v>40831</v>
      </c>
      <c r="L25" s="2">
        <v>40820</v>
      </c>
      <c r="M25" s="11" t="s">
        <v>27</v>
      </c>
      <c r="N25" s="70" t="s">
        <v>147</v>
      </c>
      <c r="O25" s="9" t="s">
        <v>63</v>
      </c>
      <c r="P25" s="9" t="s">
        <v>178</v>
      </c>
      <c r="Q25" s="6" t="s">
        <v>67</v>
      </c>
    </row>
    <row r="26" spans="1:19" ht="57" x14ac:dyDescent="0.25">
      <c r="A26" s="7" t="e">
        <f t="shared" si="0"/>
        <v>#REF!</v>
      </c>
      <c r="B26" s="7" t="s">
        <v>53</v>
      </c>
      <c r="C26" s="7" t="s">
        <v>34</v>
      </c>
      <c r="D26" s="7"/>
      <c r="E26" s="7" t="s">
        <v>3</v>
      </c>
      <c r="F26" s="16" t="s">
        <v>35</v>
      </c>
      <c r="G26" s="64" t="s">
        <v>86</v>
      </c>
      <c r="H26" s="2">
        <v>40743</v>
      </c>
      <c r="I26" s="15" t="s">
        <v>14</v>
      </c>
      <c r="J26" s="10" t="s">
        <v>10</v>
      </c>
      <c r="K26" s="2">
        <v>40770</v>
      </c>
      <c r="L26" s="2">
        <v>40820</v>
      </c>
      <c r="M26" s="11" t="s">
        <v>8</v>
      </c>
      <c r="N26" s="70" t="s">
        <v>146</v>
      </c>
      <c r="O26" s="9" t="s">
        <v>63</v>
      </c>
      <c r="P26" s="9" t="s">
        <v>179</v>
      </c>
      <c r="Q26" s="6" t="s">
        <v>67</v>
      </c>
    </row>
    <row r="27" spans="1:19" ht="68.25" x14ac:dyDescent="0.25">
      <c r="A27" s="7" t="e">
        <f t="shared" si="0"/>
        <v>#REF!</v>
      </c>
      <c r="B27" s="7" t="s">
        <v>53</v>
      </c>
      <c r="C27" s="7" t="s">
        <v>36</v>
      </c>
      <c r="D27" s="29"/>
      <c r="E27" s="7" t="s">
        <v>3</v>
      </c>
      <c r="F27" s="16" t="s">
        <v>37</v>
      </c>
      <c r="G27" s="64" t="s">
        <v>87</v>
      </c>
      <c r="H27" s="2">
        <v>40490</v>
      </c>
      <c r="I27" s="15" t="s">
        <v>14</v>
      </c>
      <c r="J27" s="10" t="s">
        <v>7</v>
      </c>
      <c r="K27" s="2">
        <v>40617</v>
      </c>
      <c r="L27" s="2">
        <v>41059</v>
      </c>
      <c r="M27" s="11" t="s">
        <v>8</v>
      </c>
      <c r="N27" s="70" t="s">
        <v>148</v>
      </c>
      <c r="O27" s="9" t="s">
        <v>63</v>
      </c>
      <c r="P27" s="9" t="s">
        <v>178</v>
      </c>
      <c r="Q27" s="6" t="s">
        <v>67</v>
      </c>
    </row>
    <row r="28" spans="1:19" s="8" customFormat="1" ht="78.75" x14ac:dyDescent="0.25">
      <c r="A28" s="7" t="e">
        <f>#REF!+1</f>
        <v>#REF!</v>
      </c>
      <c r="B28" s="7" t="s">
        <v>45</v>
      </c>
      <c r="C28" s="7" t="s">
        <v>69</v>
      </c>
      <c r="D28" s="29"/>
      <c r="E28" s="7" t="s">
        <v>3</v>
      </c>
      <c r="F28" s="32" t="s">
        <v>115</v>
      </c>
      <c r="G28" s="64" t="s">
        <v>88</v>
      </c>
      <c r="H28" s="2"/>
      <c r="I28" s="15" t="s">
        <v>6</v>
      </c>
      <c r="J28" s="10"/>
      <c r="K28" s="2"/>
      <c r="L28" s="2"/>
      <c r="M28" s="11"/>
      <c r="N28" s="70" t="s">
        <v>163</v>
      </c>
      <c r="O28" s="55" t="s">
        <v>63</v>
      </c>
      <c r="P28" s="9" t="s">
        <v>177</v>
      </c>
      <c r="Q28" s="6"/>
    </row>
    <row r="29" spans="1:19" s="8" customFormat="1" ht="67.5" x14ac:dyDescent="0.25">
      <c r="A29" s="7" t="e">
        <f>#REF!+1</f>
        <v>#REF!</v>
      </c>
      <c r="B29" s="7" t="s">
        <v>149</v>
      </c>
      <c r="C29" s="67" t="s">
        <v>38</v>
      </c>
      <c r="D29" s="29"/>
      <c r="E29" s="13" t="s">
        <v>3</v>
      </c>
      <c r="F29" s="68" t="s">
        <v>164</v>
      </c>
      <c r="G29" s="64" t="s">
        <v>88</v>
      </c>
      <c r="H29" s="2"/>
      <c r="I29" s="15" t="s">
        <v>6</v>
      </c>
      <c r="J29" s="10"/>
      <c r="K29" s="2"/>
      <c r="L29" s="2"/>
      <c r="M29" s="11"/>
      <c r="N29" s="70" t="s">
        <v>165</v>
      </c>
      <c r="O29" s="55" t="s">
        <v>63</v>
      </c>
      <c r="P29" s="9" t="s">
        <v>176</v>
      </c>
      <c r="Q29" s="6"/>
    </row>
    <row r="30" spans="1:19" s="57" customFormat="1" ht="79.5" x14ac:dyDescent="0.25">
      <c r="A30" s="50" t="e">
        <f>#REF!+1</f>
        <v>#REF!</v>
      </c>
      <c r="B30" s="50" t="s">
        <v>39</v>
      </c>
      <c r="C30" s="50" t="s">
        <v>42</v>
      </c>
      <c r="D30" s="58" t="s">
        <v>32</v>
      </c>
      <c r="E30" s="58" t="s">
        <v>3</v>
      </c>
      <c r="F30" s="51" t="s">
        <v>155</v>
      </c>
      <c r="G30" s="64" t="s">
        <v>154</v>
      </c>
      <c r="H30" s="53"/>
      <c r="I30" s="15" t="s">
        <v>156</v>
      </c>
      <c r="J30" s="54"/>
      <c r="K30" s="53"/>
      <c r="L30" s="53"/>
      <c r="M30" s="49"/>
      <c r="N30" s="72" t="s">
        <v>157</v>
      </c>
      <c r="O30" s="55" t="s">
        <v>63</v>
      </c>
      <c r="P30" s="55" t="s">
        <v>65</v>
      </c>
      <c r="Q30" s="56" t="s">
        <v>68</v>
      </c>
    </row>
    <row r="31" spans="1:19" s="57" customFormat="1" ht="51" x14ac:dyDescent="0.25">
      <c r="A31" s="50" t="e">
        <f t="shared" si="0"/>
        <v>#REF!</v>
      </c>
      <c r="B31" s="50" t="s">
        <v>21</v>
      </c>
      <c r="C31" s="50" t="s">
        <v>21</v>
      </c>
      <c r="D31" s="61"/>
      <c r="E31" s="50" t="s">
        <v>3</v>
      </c>
      <c r="F31" s="51" t="s">
        <v>40</v>
      </c>
      <c r="G31" s="65" t="s">
        <v>160</v>
      </c>
      <c r="H31" s="62">
        <v>40961</v>
      </c>
      <c r="I31" s="15" t="s">
        <v>159</v>
      </c>
      <c r="J31" s="63" t="s">
        <v>41</v>
      </c>
      <c r="K31" s="56"/>
      <c r="L31" s="61"/>
      <c r="M31" s="61"/>
      <c r="N31" s="73" t="s">
        <v>158</v>
      </c>
      <c r="O31" s="61" t="s">
        <v>60</v>
      </c>
      <c r="P31" s="77" t="s">
        <v>174</v>
      </c>
      <c r="Q31" s="56"/>
    </row>
    <row r="32" spans="1:19" ht="68.25" x14ac:dyDescent="0.25">
      <c r="A32" s="7" t="e">
        <f t="shared" si="0"/>
        <v>#REF!</v>
      </c>
      <c r="B32" s="7" t="s">
        <v>54</v>
      </c>
      <c r="C32" s="30"/>
      <c r="D32" s="12"/>
      <c r="E32" s="12" t="s">
        <v>3</v>
      </c>
      <c r="F32" s="16" t="s">
        <v>119</v>
      </c>
      <c r="G32" s="66" t="s">
        <v>89</v>
      </c>
      <c r="H32" s="12"/>
      <c r="I32" s="15" t="s">
        <v>128</v>
      </c>
      <c r="J32" s="26" t="s">
        <v>17</v>
      </c>
      <c r="K32" s="6"/>
      <c r="L32" s="12"/>
      <c r="M32" s="12"/>
      <c r="N32" s="70" t="s">
        <v>166</v>
      </c>
      <c r="O32" s="12" t="s">
        <v>44</v>
      </c>
      <c r="P32" s="78" t="s">
        <v>175</v>
      </c>
      <c r="Q32" s="6"/>
    </row>
    <row r="36" spans="1:17" x14ac:dyDescent="0.25">
      <c r="A36" s="31"/>
    </row>
    <row r="37" spans="1:17" x14ac:dyDescent="0.25">
      <c r="A37" s="31"/>
    </row>
    <row r="38" spans="1:17" x14ac:dyDescent="0.25">
      <c r="B38" s="31"/>
    </row>
    <row r="39" spans="1:17" x14ac:dyDescent="0.25">
      <c r="B39" s="31"/>
    </row>
    <row r="40" spans="1:17" x14ac:dyDescent="0.25">
      <c r="B40" s="31"/>
    </row>
    <row r="41" spans="1:17" x14ac:dyDescent="0.25">
      <c r="B41" s="14"/>
    </row>
    <row r="42" spans="1:17" x14ac:dyDescent="0.25">
      <c r="B42" s="14"/>
    </row>
    <row r="44" spans="1:17" s="36" customFormat="1" x14ac:dyDescent="0.25">
      <c r="F44" s="48"/>
      <c r="G44" s="60"/>
      <c r="J44" s="37"/>
      <c r="K44" s="37"/>
      <c r="N44" s="75"/>
      <c r="Q44" s="37"/>
    </row>
    <row r="45" spans="1:17" s="36" customFormat="1" x14ac:dyDescent="0.25">
      <c r="A45" s="38"/>
      <c r="B45" s="39"/>
      <c r="C45" s="40"/>
      <c r="D45" s="35"/>
      <c r="E45" s="35"/>
      <c r="F45" s="41"/>
      <c r="G45" s="34"/>
      <c r="H45" s="40"/>
      <c r="I45" s="33"/>
      <c r="J45" s="37"/>
      <c r="K45" s="37"/>
      <c r="N45" s="75"/>
      <c r="Q45" s="37"/>
    </row>
    <row r="46" spans="1:17" s="36" customFormat="1" x14ac:dyDescent="0.25">
      <c r="A46" s="38"/>
      <c r="B46" s="39"/>
      <c r="C46" s="40"/>
      <c r="D46" s="35"/>
      <c r="E46" s="35"/>
      <c r="F46" s="41"/>
      <c r="G46" s="34"/>
      <c r="H46" s="40"/>
      <c r="I46" s="33"/>
      <c r="J46" s="37"/>
      <c r="K46" s="37"/>
      <c r="N46" s="75"/>
      <c r="Q46" s="37"/>
    </row>
    <row r="47" spans="1:17" s="36" customFormat="1" x14ac:dyDescent="0.25">
      <c r="A47" s="38"/>
      <c r="B47" s="39"/>
      <c r="C47" s="40"/>
      <c r="D47" s="35"/>
      <c r="E47" s="35"/>
      <c r="F47" s="41"/>
      <c r="G47" s="34"/>
      <c r="H47" s="40"/>
      <c r="I47" s="33"/>
      <c r="J47" s="37"/>
      <c r="K47" s="37"/>
      <c r="N47" s="75"/>
      <c r="Q47" s="37"/>
    </row>
    <row r="48" spans="1:17" s="36" customFormat="1" x14ac:dyDescent="0.25">
      <c r="A48" s="38"/>
      <c r="B48" s="42"/>
      <c r="C48" s="43"/>
      <c r="E48" s="35"/>
      <c r="F48" s="40"/>
      <c r="G48" s="34"/>
      <c r="H48" s="34"/>
      <c r="I48" s="33"/>
      <c r="J48" s="37"/>
      <c r="K48" s="37"/>
      <c r="N48" s="75"/>
      <c r="Q48" s="37"/>
    </row>
    <row r="49" spans="1:17" s="36" customFormat="1" x14ac:dyDescent="0.25">
      <c r="A49" s="38"/>
      <c r="B49" s="42"/>
      <c r="C49" s="43"/>
      <c r="D49" s="35"/>
      <c r="E49" s="35"/>
      <c r="F49" s="40"/>
      <c r="G49" s="34"/>
      <c r="H49" s="34"/>
      <c r="I49" s="33"/>
      <c r="J49" s="37"/>
      <c r="K49" s="37"/>
      <c r="N49" s="75"/>
      <c r="Q49" s="37"/>
    </row>
    <row r="50" spans="1:17" s="36" customFormat="1" x14ac:dyDescent="0.25">
      <c r="A50" s="38"/>
      <c r="B50" s="39"/>
      <c r="C50" s="40"/>
      <c r="D50" s="33"/>
      <c r="E50" s="44"/>
      <c r="F50" s="34"/>
      <c r="G50" s="41"/>
      <c r="H50" s="40"/>
      <c r="I50" s="33"/>
      <c r="J50" s="37"/>
      <c r="K50" s="37"/>
      <c r="N50" s="75"/>
      <c r="Q50" s="37"/>
    </row>
    <row r="51" spans="1:17" s="36" customFormat="1" x14ac:dyDescent="0.25">
      <c r="A51" s="40"/>
      <c r="B51" s="39"/>
      <c r="C51" s="40"/>
      <c r="D51" s="33"/>
      <c r="E51" s="33"/>
      <c r="F51" s="34"/>
      <c r="G51" s="40"/>
      <c r="H51" s="40"/>
      <c r="I51" s="33"/>
      <c r="J51" s="37"/>
      <c r="K51" s="37"/>
      <c r="N51" s="75"/>
      <c r="Q51" s="37"/>
    </row>
    <row r="52" spans="1:17" s="36" customFormat="1" x14ac:dyDescent="0.25">
      <c r="A52" s="38"/>
      <c r="B52" s="40"/>
      <c r="C52" s="40"/>
      <c r="E52" s="35"/>
      <c r="F52" s="40"/>
      <c r="G52" s="40"/>
      <c r="H52" s="40"/>
      <c r="I52" s="33"/>
      <c r="J52" s="37"/>
      <c r="K52" s="37"/>
      <c r="N52" s="75"/>
      <c r="Q52" s="37"/>
    </row>
    <row r="53" spans="1:17" s="36" customFormat="1" x14ac:dyDescent="0.25">
      <c r="A53" s="38"/>
      <c r="B53" s="40"/>
      <c r="C53" s="40"/>
      <c r="E53" s="35"/>
      <c r="F53" s="40"/>
      <c r="G53" s="40"/>
      <c r="H53" s="40"/>
      <c r="I53" s="33"/>
      <c r="J53" s="37"/>
      <c r="K53" s="37"/>
      <c r="N53" s="75"/>
      <c r="Q53" s="37"/>
    </row>
    <row r="54" spans="1:17" s="36" customFormat="1" x14ac:dyDescent="0.25">
      <c r="A54" s="38"/>
      <c r="B54" s="39"/>
      <c r="C54" s="40"/>
      <c r="D54" s="35"/>
      <c r="E54" s="33"/>
      <c r="F54" s="41"/>
      <c r="G54" s="34"/>
      <c r="H54" s="40"/>
      <c r="I54" s="33"/>
      <c r="J54" s="37"/>
      <c r="K54" s="37"/>
      <c r="N54" s="75"/>
      <c r="Q54" s="37"/>
    </row>
    <row r="55" spans="1:17" s="36" customFormat="1" x14ac:dyDescent="0.25">
      <c r="A55" s="38"/>
      <c r="B55" s="39"/>
      <c r="C55" s="40"/>
      <c r="D55" s="35"/>
      <c r="E55" s="35"/>
      <c r="F55" s="41"/>
      <c r="G55" s="34"/>
      <c r="H55" s="40"/>
      <c r="I55" s="33"/>
      <c r="J55" s="37"/>
      <c r="K55" s="37"/>
      <c r="N55" s="75"/>
      <c r="Q55" s="37"/>
    </row>
    <row r="56" spans="1:17" s="36" customFormat="1" x14ac:dyDescent="0.25">
      <c r="A56" s="38"/>
      <c r="B56" s="39"/>
      <c r="C56" s="40"/>
      <c r="D56" s="35"/>
      <c r="E56" s="35"/>
      <c r="F56" s="41"/>
      <c r="G56" s="34"/>
      <c r="H56" s="40"/>
      <c r="I56" s="33"/>
      <c r="J56" s="37"/>
      <c r="K56" s="37"/>
      <c r="N56" s="75"/>
      <c r="Q56" s="37"/>
    </row>
    <row r="57" spans="1:17" s="36" customFormat="1" x14ac:dyDescent="0.25">
      <c r="F57" s="48"/>
      <c r="G57" s="60"/>
      <c r="J57" s="37"/>
      <c r="K57" s="37"/>
      <c r="N57" s="75"/>
      <c r="Q57" s="37"/>
    </row>
    <row r="58" spans="1:17" s="36" customFormat="1" x14ac:dyDescent="0.25">
      <c r="F58" s="48"/>
      <c r="G58" s="60"/>
      <c r="J58" s="37"/>
      <c r="K58" s="37"/>
      <c r="N58" s="75"/>
      <c r="Q58" s="37"/>
    </row>
  </sheetData>
  <autoFilter ref="A1:Q33"/>
  <customSheetViews>
    <customSheetView guid="{04CD8B8C-580C-4522-A17B-4F10A812105D}" showAutoFilter="1" topLeftCell="A63">
      <selection activeCell="G70" sqref="G70"/>
      <pageMargins left="0.7" right="0.7" top="0.75" bottom="0.75" header="0.3" footer="0.3"/>
      <pageSetup paperSize="9" orientation="portrait" r:id="rId1"/>
      <autoFilter ref="A1:P76"/>
    </customSheetView>
  </customSheetViews>
  <conditionalFormatting sqref="K4 K7 K21:K23 K27:K29">
    <cfRule type="expression" dxfId="10" priority="369" stopIfTrue="1">
      <formula>IF(AND($AD4&lt;&gt;"",($AD4-TODAY())&lt;=0),1,0)</formula>
    </cfRule>
  </conditionalFormatting>
  <conditionalFormatting sqref="G4 G7 G21:G23 G27:G29">
    <cfRule type="expression" dxfId="9" priority="370" stopIfTrue="1">
      <formula>IF($W4=12,1,0)</formula>
    </cfRule>
    <cfRule type="cellIs" dxfId="8" priority="371" stopIfTrue="1" operator="equal">
      <formula>"WG app"</formula>
    </cfRule>
    <cfRule type="cellIs" dxfId="7" priority="372" stopIfTrue="1" operator="equal">
      <formula>"TB approval"</formula>
    </cfRule>
  </conditionalFormatting>
  <conditionalFormatting sqref="L3:L18 L20:L28">
    <cfRule type="expression" dxfId="6" priority="373" stopIfTrue="1">
      <formula>IF($M3="Y",TRUE,FALSE)</formula>
    </cfRule>
  </conditionalFormatting>
  <conditionalFormatting sqref="E4">
    <cfRule type="expression" dxfId="5" priority="363" stopIfTrue="1">
      <formula>IF($M4="Y",1,0)</formula>
    </cfRule>
  </conditionalFormatting>
  <conditionalFormatting sqref="E5">
    <cfRule type="expression" dxfId="4" priority="345" stopIfTrue="1">
      <formula>IF($M5="Y",1,0)</formula>
    </cfRule>
  </conditionalFormatting>
  <conditionalFormatting sqref="E6">
    <cfRule type="expression" dxfId="3" priority="339" stopIfTrue="1">
      <formula>IF($M6="Y",1,0)</formula>
    </cfRule>
  </conditionalFormatting>
  <conditionalFormatting sqref="L19">
    <cfRule type="expression" dxfId="2" priority="287" stopIfTrue="1">
      <formula>IF($M19="Y",TRUE,FALSE)</formula>
    </cfRule>
  </conditionalFormatting>
  <conditionalFormatting sqref="L30">
    <cfRule type="expression" dxfId="1" priority="183" stopIfTrue="1">
      <formula>IF($M19="Y",TRUE,FALSE)</formula>
    </cfRule>
  </conditionalFormatting>
  <conditionalFormatting sqref="L29">
    <cfRule type="expression" dxfId="0" priority="380" stopIfTrue="1">
      <formula>IF($M27="Y",TRUE,FALSE)</formula>
    </cfRule>
  </conditionalFormatting>
  <hyperlinks>
    <hyperlink ref="F3" r:id="rId2" display="http://webapp.etsi.org/WorkProgram/Report_WorkItem.asp?WKI_ID=33509"/>
    <hyperlink ref="F4" r:id="rId3" display="http://webapp.etsi.org/WorkProgram/Report_WorkItem.asp?WKI_ID=33445"/>
    <hyperlink ref="F5" r:id="rId4" display="http://webapp.etsi.org/WorkProgram/Report_WorkItem.asp?WKI_ID=37832"/>
    <hyperlink ref="F6" r:id="rId5" display="http://webapp.etsi.org/WorkProgram/Report_WorkItem.asp?WKI_ID=38344"/>
    <hyperlink ref="F7" r:id="rId6" display="http://webapp.etsi.org/WorkProgram/Report_WorkItem.asp?WKI_ID=34195"/>
    <hyperlink ref="F8" r:id="rId7" display="http://webapp.etsi.org/WorkProgram/Report_WorkItem.asp?WKI_ID=37689"/>
    <hyperlink ref="F9" r:id="rId8" display="http://webapp.etsi.org/WorkProgram/Report_WorkItem.asp?WKI_ID=37834"/>
    <hyperlink ref="F11" r:id="rId9" display="http://webapp.etsi.org/WorkProgram/Report_WorkItem.asp?WKI_ID=37789"/>
    <hyperlink ref="F13" r:id="rId10" display="http://webapp.etsi.org/WorkProgram/Report_WorkItem.asp?WKI_ID=37791"/>
    <hyperlink ref="F14" r:id="rId11" display="http://webapp.etsi.org/WorkProgram/Report_WorkItem.asp?WKI_ID=37790"/>
    <hyperlink ref="F17" r:id="rId12" display="http://webapp.etsi.org/WorkProgram/Report_WorkItem.asp?WKI_ID=37788"/>
    <hyperlink ref="F16" r:id="rId13" display="http://webapp.etsi.org/WorkProgram/Report_WorkItem.asp?WKI_ID=37792"/>
    <hyperlink ref="F10" r:id="rId14" display="http://webapp.etsi.org/WorkProgram/Report_WorkItem.asp?WKI_ID=37793"/>
    <hyperlink ref="F12" r:id="rId15" display="http://webapp.etsi.org/WorkProgram/Report_WorkItem.asp?WKI_ID=37794"/>
    <hyperlink ref="F15" r:id="rId16" display="http://webapp.etsi.org/WorkProgram/Report_WorkItem.asp?WKI_ID=37795"/>
    <hyperlink ref="F18" r:id="rId17" display="http://webapp.etsi.org/WorkProgram/Report_WorkItem.asp?WKI_ID=37797"/>
    <hyperlink ref="F19" r:id="rId18" display="http://webapp.etsi.org/WorkProgram/Report_WorkItem.asp?WKI_ID=38361"/>
    <hyperlink ref="F20" r:id="rId19" display="http://webapp.etsi.org/WorkProgram/Report_WorkItem.asp?WKI_ID=31414"/>
    <hyperlink ref="F25" r:id="rId20" display="http://webapp.etsi.org/WorkProgram/Report_WorkItem.asp?WKI_ID=34709"/>
    <hyperlink ref="F26" r:id="rId21" display="http://webapp.etsi.org/WorkProgram/Report_WorkItem.asp?WKI_ID=35102"/>
    <hyperlink ref="F27" r:id="rId22" display="http://webapp.etsi.org/WorkProgram/Report_WorkItem.asp?WKI_ID=35103"/>
    <hyperlink ref="F21" r:id="rId23" display="http://webapp.etsi.org/WorkProgram/Report_WorkItem.asp?WKI_ID=35758"/>
    <hyperlink ref="F32" r:id="rId24" display="http://webapp.etsi.org/WorkProgram/Report_WorkItem.asp?WKI_ID=37114&amp;curItemNr=3&amp;totalNrItems=89&amp;optDisplay=89&amp;qSORT=HIGHVERSION&amp;qETSI_ALL=&amp;SearchPage=TRUE&amp;qETSI_STANDARD_TYPE=%27EN%27&amp;qINCLUDE_SUB_TB=True&amp;qINCLUDE_MOVED_ON=&amp;qMILESTONE=2&amp;qSTOP_FLG=&amp;qKEYWORD_BOOLEAN=&amp;qSTOPPING_OUTDATED=&amp;butSimple=Search&amp;includeNonActiveTB=FALSE&amp;includeSubProjectCode=&amp;qREPORT_TYPE=SUMMARY"/>
    <hyperlink ref="J32" r:id="rId25" display="http://webapp.etsi.org/WorkProgram/Report_Schedule.asp?WKI_ID=37114"/>
    <hyperlink ref="F22" r:id="rId26" display="http://webapp.etsi.org/WorkProgram/Report_WorkItem.asp?WKI_ID=39512"/>
    <hyperlink ref="F29" r:id="rId27" display="http://webapp.etsi.org/WorkProgram/Report_WorkItem.asp?WKI_ID=39434"/>
    <hyperlink ref="F28" r:id="rId28" display="(EN 302 264-2) REN/ERM-TGSRR-62-2 Automotive Radar Equipment Operating in the 77 to 81 GHz band"/>
    <hyperlink ref="F23" r:id="rId29" display="http://webapp.etsi.org/WorkProgram/Report_WorkItem.asp?WKI_ID=39515"/>
    <hyperlink ref="G3" r:id="rId30"/>
    <hyperlink ref="G4" r:id="rId31"/>
    <hyperlink ref="G5" r:id="rId32"/>
    <hyperlink ref="G6" r:id="rId33"/>
    <hyperlink ref="G7" r:id="rId34"/>
    <hyperlink ref="G8" r:id="rId35"/>
    <hyperlink ref="G9" r:id="rId36"/>
    <hyperlink ref="G10" r:id="rId37"/>
    <hyperlink ref="G11" r:id="rId38"/>
    <hyperlink ref="G12" r:id="rId39"/>
    <hyperlink ref="G13" r:id="rId40"/>
    <hyperlink ref="G14" r:id="rId41"/>
    <hyperlink ref="G15" r:id="rId42"/>
    <hyperlink ref="G16" r:id="rId43"/>
    <hyperlink ref="G17" r:id="rId44"/>
    <hyperlink ref="G18" r:id="rId45"/>
    <hyperlink ref="G19" r:id="rId46"/>
    <hyperlink ref="G20" r:id="rId47"/>
    <hyperlink ref="G21" r:id="rId48"/>
    <hyperlink ref="G22" r:id="rId49"/>
    <hyperlink ref="G23" r:id="rId50"/>
    <hyperlink ref="G25" r:id="rId51"/>
    <hyperlink ref="G26" r:id="rId52"/>
    <hyperlink ref="G27" r:id="rId53"/>
    <hyperlink ref="G28" r:id="rId54"/>
    <hyperlink ref="G29" r:id="rId55"/>
    <hyperlink ref="G32" r:id="rId56"/>
    <hyperlink ref="F24" r:id="rId57" display="http://webapp.etsi.org/WorkProgram/Report_WorkItem.asp?WKI_ID=39276"/>
    <hyperlink ref="F30" r:id="rId58" display="http://webapp.etsi.org/WorkProgram/Report_WorkItem.asp?WKI_ID=38391"/>
    <hyperlink ref="G30" r:id="rId59"/>
    <hyperlink ref="F31" r:id="rId60" display="http://webapp.etsi.org/WorkProgram/Report_WorkItem.asp?WKI_ID=38857"/>
    <hyperlink ref="G31" r:id="rId61" display="Start of work"/>
    <hyperlink ref="F2" r:id="rId62" display="http://webapp.etsi.org/WorkProgram/Report_WorkItem.asp?WKI_ID=30874"/>
    <hyperlink ref="G2" r:id="rId63"/>
    <hyperlink ref="G24" r:id="rId64"/>
    <hyperlink ref="P8" r:id="rId65"/>
  </hyperlinks>
  <pageMargins left="0.25" right="0.25" top="0.75" bottom="0.75" header="0.3" footer="0.3"/>
  <pageSetup paperSize="8" scale="46" orientation="portrait" r:id="rId66"/>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Le Devendec</dc:creator>
  <cp:lastModifiedBy>Jean-Philippe Kermoal</cp:lastModifiedBy>
  <cp:lastPrinted>2012-10-02T06:43:54Z</cp:lastPrinted>
  <dcterms:created xsi:type="dcterms:W3CDTF">2012-03-22T12:55:16Z</dcterms:created>
  <dcterms:modified xsi:type="dcterms:W3CDTF">2012-10-07T08:00:14Z</dcterms:modified>
</cp:coreProperties>
</file>